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70" documentId="11_9509ED5D979CA283431F23B6E60DC571E6D71539" xr6:coauthVersionLast="47" xr6:coauthVersionMax="47" xr10:uidLastSave="{C86C56F2-B411-4E20-BC24-5A407D68EE1A}"/>
  <bookViews>
    <workbookView xWindow="1980" yWindow="2610" windowWidth="20070" windowHeight="1534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" i="1" l="1"/>
  <c r="J117" i="1" s="1"/>
  <c r="I116" i="1"/>
  <c r="J116" i="1" s="1"/>
  <c r="I115" i="1"/>
  <c r="J115" i="1" s="1"/>
  <c r="J118" i="1" s="1"/>
  <c r="I109" i="1"/>
  <c r="J109" i="1" s="1"/>
  <c r="I108" i="1"/>
  <c r="J108" i="1" s="1"/>
  <c r="J110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78" i="1"/>
  <c r="J78" i="1" s="1"/>
  <c r="I77" i="1"/>
  <c r="J77" i="1" s="1"/>
  <c r="I76" i="1"/>
  <c r="J76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J91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J57" i="1"/>
  <c r="I57" i="1"/>
  <c r="I56" i="1"/>
  <c r="J56" i="1" s="1"/>
  <c r="I55" i="1"/>
  <c r="J55" i="1" s="1"/>
  <c r="I49" i="1"/>
  <c r="J49" i="1" s="1"/>
  <c r="I48" i="1"/>
  <c r="J48" i="1" s="1"/>
  <c r="I47" i="1"/>
  <c r="J47" i="1" s="1"/>
  <c r="I46" i="1"/>
  <c r="J46" i="1" s="1"/>
  <c r="J45" i="1"/>
  <c r="I45" i="1"/>
  <c r="I44" i="1"/>
  <c r="J44" i="1" s="1"/>
  <c r="I43" i="1"/>
  <c r="J43" i="1" s="1"/>
  <c r="I42" i="1"/>
  <c r="J42" i="1" s="1"/>
  <c r="I41" i="1"/>
  <c r="J41" i="1" s="1"/>
  <c r="I40" i="1"/>
  <c r="J40" i="1" s="1"/>
  <c r="I33" i="1"/>
  <c r="J33" i="1" s="1"/>
  <c r="I32" i="1"/>
  <c r="J32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4" i="1"/>
  <c r="J4" i="1" s="1"/>
  <c r="G117" i="1"/>
  <c r="G116" i="1"/>
  <c r="G115" i="1"/>
  <c r="G109" i="1"/>
  <c r="G108" i="1"/>
  <c r="G110" i="1" s="1"/>
  <c r="G102" i="1"/>
  <c r="G101" i="1"/>
  <c r="G100" i="1"/>
  <c r="G99" i="1"/>
  <c r="G98" i="1"/>
  <c r="G97" i="1"/>
  <c r="G96" i="1"/>
  <c r="G90" i="1"/>
  <c r="G89" i="1"/>
  <c r="G88" i="1"/>
  <c r="G87" i="1"/>
  <c r="G86" i="1"/>
  <c r="G85" i="1"/>
  <c r="G84" i="1"/>
  <c r="G78" i="1"/>
  <c r="G77" i="1"/>
  <c r="G76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49" i="1"/>
  <c r="G48" i="1"/>
  <c r="G47" i="1"/>
  <c r="G46" i="1"/>
  <c r="G45" i="1"/>
  <c r="G44" i="1"/>
  <c r="G43" i="1"/>
  <c r="G42" i="1"/>
  <c r="G41" i="1"/>
  <c r="G40" i="1"/>
  <c r="G33" i="1"/>
  <c r="G32" i="1"/>
  <c r="G34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J103" i="1" l="1"/>
  <c r="J70" i="1"/>
  <c r="J21" i="1"/>
  <c r="J50" i="1"/>
  <c r="G118" i="1"/>
  <c r="G79" i="1"/>
  <c r="G70" i="1"/>
  <c r="G91" i="1"/>
  <c r="G103" i="1"/>
  <c r="G21" i="1"/>
  <c r="J34" i="1" l="1"/>
  <c r="G50" i="1" l="1"/>
</calcChain>
</file>

<file path=xl/sharedStrings.xml><?xml version="1.0" encoding="utf-8"?>
<sst xmlns="http://schemas.openxmlformats.org/spreadsheetml/2006/main" count="331" uniqueCount="139">
  <si>
    <t>Št.</t>
  </si>
  <si>
    <t>MATERIALNO SREDSTVO</t>
  </si>
  <si>
    <t xml:space="preserve">Enota </t>
  </si>
  <si>
    <t xml:space="preserve">Pakirano po - </t>
  </si>
  <si>
    <t xml:space="preserve">Količina </t>
  </si>
  <si>
    <t xml:space="preserve">Cena za enoto </t>
  </si>
  <si>
    <t>E*F</t>
  </si>
  <si>
    <t>% DDV</t>
  </si>
  <si>
    <t>Cena za enoto</t>
  </si>
  <si>
    <t>Vrednost</t>
  </si>
  <si>
    <t>SC</t>
  </si>
  <si>
    <t>INNOVANCE D-DIMER</t>
  </si>
  <si>
    <t>2L</t>
  </si>
  <si>
    <t xml:space="preserve">Terralin protect (2L), </t>
  </si>
  <si>
    <t>Reaction Tube SYSMEX 904-07219 DADE</t>
  </si>
  <si>
    <t>Sample Cups 1,5ml, 1000 kom 73-641</t>
  </si>
  <si>
    <t>Ponudnik mora ponuditi vse vrste blaga iz sklopa.</t>
  </si>
  <si>
    <t>Ponudnik mora navesti ceno na zahtevano enoto mere naročnika in prikazati skupno vrednost na zatevano število.</t>
  </si>
  <si>
    <t>Z navedbo blagovne znamke želi naročnik samo informirati ponudnike, kakšen nivo kvalitete je zaželjen.</t>
  </si>
  <si>
    <t>V primeru nepoznavanja ponujenega blaga si naročnik pridržuje pravico do zahteve po vzorcih, ki jih morajo ponudniki dostaviti v roku dveh delovnih dni od prejema poziva.</t>
  </si>
  <si>
    <t>REAGENTI</t>
  </si>
  <si>
    <t>KAT. ŠT.</t>
  </si>
  <si>
    <t>QuikRead go CRP komplet 50T</t>
  </si>
  <si>
    <t>QuikRead CRP kontrola</t>
  </si>
  <si>
    <t>KOM</t>
  </si>
  <si>
    <t>PAKIRANJE</t>
  </si>
  <si>
    <t>CENA NA ENOTO brez DDV</t>
  </si>
  <si>
    <t>KOLIČINA NA 1 LETO</t>
  </si>
  <si>
    <t>DDV</t>
  </si>
  <si>
    <t>G*H</t>
  </si>
  <si>
    <t>VREČA(1000 KOM)</t>
  </si>
  <si>
    <t>SC(3X1000 KOM)</t>
  </si>
  <si>
    <t>SC(1X50 ML)</t>
  </si>
  <si>
    <t>SC(10X15 ML)</t>
  </si>
  <si>
    <t>SC(1X10 KOM)</t>
  </si>
  <si>
    <t>SC(3X 50 TEST)</t>
  </si>
  <si>
    <t>SC(10X1 ML)</t>
  </si>
  <si>
    <t>SC(10X5 ML)</t>
  </si>
  <si>
    <t>SC(6X1 ML)</t>
  </si>
  <si>
    <t>SC(10X4 ML)</t>
  </si>
  <si>
    <t>kom</t>
  </si>
  <si>
    <t>Giemsa -  za barvanje krvnega razmaza   1kos=100ml</t>
  </si>
  <si>
    <t>May Grunwald - za barvanje krvnega razmaza                       1kos=100 ml</t>
  </si>
  <si>
    <t>Alkalna raztopina za ročno čiščenje laboratrijskega pribora  (kemex)                 1kos=1l</t>
  </si>
  <si>
    <t>kos</t>
  </si>
  <si>
    <t>L</t>
  </si>
  <si>
    <t xml:space="preserve">Pipeta pasteur plastična, 3ml </t>
  </si>
  <si>
    <t xml:space="preserve">Lonček za urin s pokrovom z navojem, nesterilen, 100-150ml       </t>
  </si>
  <si>
    <t xml:space="preserve">Lonček za urin s pokrovom z navojem,  sterilen, 100-150ml, posamezno pakiranje  </t>
  </si>
  <si>
    <t>TEST1 kartica 1000   1sc=1kos</t>
  </si>
  <si>
    <t>Latex control TEST1 1sc=3x3ml</t>
  </si>
  <si>
    <t>Glukoza brezvodna (PH.EUR.7.0)  1kos=500gr</t>
  </si>
  <si>
    <t xml:space="preserve">Mikroepruveta 1,5ml kon. PP raven pokrov in pros.za napis </t>
  </si>
  <si>
    <t>Predmetno steklo 26×76mm  matirano.</t>
  </si>
  <si>
    <t xml:space="preserve">Pokrovno steklo, 22x22 mm </t>
  </si>
  <si>
    <t>Control Plasma N (10X1ml)</t>
  </si>
  <si>
    <t xml:space="preserve"> ORKE41 SIEMENS</t>
  </si>
  <si>
    <t xml:space="preserve"> OUPZ17SIEMENS</t>
  </si>
  <si>
    <t xml:space="preserve">PT Multi Calibrator </t>
  </si>
  <si>
    <t xml:space="preserve"> OPAT03 SIEMENS</t>
  </si>
  <si>
    <t xml:space="preserve">Thromborel S </t>
  </si>
  <si>
    <t xml:space="preserve"> OUHP29 SIEMNS</t>
  </si>
  <si>
    <t>Multifibren U</t>
  </si>
  <si>
    <t xml:space="preserve"> OWZG23 SIEMENS</t>
  </si>
  <si>
    <t>Fibrinogen Calibrator Ki</t>
  </si>
  <si>
    <t xml:space="preserve"> OQVK11 SIEMENS</t>
  </si>
  <si>
    <t>Pathromtin SL</t>
  </si>
  <si>
    <t>OQDS29, SIEMENS</t>
  </si>
  <si>
    <t>OPDY03 SIEMENS</t>
  </si>
  <si>
    <t>Thermal Paper Ca-500</t>
  </si>
  <si>
    <t>(10 ROL) TOATP SIEMENS</t>
  </si>
  <si>
    <t>Dade Owrens veronal Buffer</t>
  </si>
  <si>
    <t xml:space="preserve">Innovance D-Dimer Controls </t>
  </si>
  <si>
    <t xml:space="preserve"> OPBP03  SIEMENS</t>
  </si>
  <si>
    <t>Calcium Chloride Solution</t>
  </si>
  <si>
    <t>CA Clean I GSA-500 SYSMEX</t>
  </si>
  <si>
    <t>GSA-500 SYSMEX 964-0631-3 DADE</t>
  </si>
  <si>
    <t xml:space="preserve">Terralin protect </t>
  </si>
  <si>
    <t>Reaction Tube SYSMEX</t>
  </si>
  <si>
    <t>Sample Cups 1,5ml,</t>
  </si>
  <si>
    <t>Olje imerzijsko za mikroskopiranje      1 kos =100ml</t>
  </si>
  <si>
    <t xml:space="preserve"> B4234-25 SIEMENS</t>
  </si>
  <si>
    <t xml:space="preserve"> ORHO37 SIEMENS</t>
  </si>
  <si>
    <t>Blagovna znamka, ki je ponekod navedena pomeni zgolj informacijo o artiklu in naročnik dopušča po namenu uporabe, dimenziji in sestavi enakovreden artikel.</t>
  </si>
  <si>
    <t>Control Plasma P</t>
  </si>
  <si>
    <t>CA Clean II GSA-500 SYSMEX</t>
  </si>
  <si>
    <t>Urinska epruveta za sediment 12ml konična, graduirana,nerazširjena</t>
  </si>
  <si>
    <t>Nastavki za pipeto beli 1-5 mL</t>
  </si>
  <si>
    <r>
      <t>Nastavki za pipe rumeni 20-200</t>
    </r>
    <r>
      <rPr>
        <sz val="11"/>
        <color theme="1"/>
        <rFont val="Calibri"/>
        <family val="2"/>
        <charset val="238"/>
      </rPr>
      <t>µ</t>
    </r>
    <r>
      <rPr>
        <sz val="11"/>
        <color theme="1"/>
        <rFont val="Arial Narrow"/>
        <family val="2"/>
        <charset val="238"/>
      </rPr>
      <t>L</t>
    </r>
  </si>
  <si>
    <t>Nastavki za pipeto modri  0,2 -1mL</t>
  </si>
  <si>
    <t>ABX Minidil LMG, 10 L</t>
  </si>
  <si>
    <t>ABX Miniclean, 1L</t>
  </si>
  <si>
    <t>ABX Lysebio. 0,4 L</t>
  </si>
  <si>
    <t>ABX Minoclair, 0,5 L</t>
  </si>
  <si>
    <t>ABX Printer paper (5pcs)</t>
  </si>
  <si>
    <t>CARDIAC PIPETTES, 150uL,20 kos</t>
  </si>
  <si>
    <t>pakiranje</t>
  </si>
  <si>
    <t>COBAS B 101 HbA1c, Control</t>
  </si>
  <si>
    <t>COBAS B 101 HbA1c, 10 test</t>
  </si>
  <si>
    <t>ABX CRP Unit</t>
  </si>
  <si>
    <t>EPOC BGEM test card, 25 test</t>
  </si>
  <si>
    <t>EPOC BGEM capillary tubes</t>
  </si>
  <si>
    <t>Eutrol control 10x2,5mL</t>
  </si>
  <si>
    <t>KOS</t>
  </si>
  <si>
    <t>Minitrol CRP L, N, H (2x2,5mL)</t>
  </si>
  <si>
    <r>
      <t xml:space="preserve">hitri, presejalni test za določanje </t>
    </r>
    <r>
      <rPr>
        <b/>
        <sz val="11"/>
        <color rgb="FF000000"/>
        <rFont val="Arial Narrow"/>
        <family val="2"/>
        <charset val="238"/>
      </rPr>
      <t>C</t>
    </r>
    <r>
      <rPr>
        <b/>
        <sz val="12"/>
        <color rgb="FF000000"/>
        <rFont val="Arial Narrow"/>
        <family val="2"/>
        <charset val="238"/>
      </rPr>
      <t>ovid-19/influence A+B RSV/Adenovirus antige</t>
    </r>
    <r>
      <rPr>
        <sz val="12"/>
        <color rgb="FF000000"/>
        <rFont val="Arial Narrow"/>
        <family val="2"/>
        <charset val="238"/>
      </rPr>
      <t>n.</t>
    </r>
    <r>
      <rPr>
        <sz val="11"/>
        <color rgb="FF000000"/>
        <rFont val="Arial Narrow"/>
        <family val="2"/>
        <charset val="238"/>
      </rPr>
      <t xml:space="preserve"> Test se izvaja na testni ploščici in temelji na principu imunokemijske reakcije. dodaten material, potreben za izvedbo testa, je priložen v škatli. rezultat v nekaj minutah</t>
    </r>
  </si>
  <si>
    <t>Bakterije v urinu (Uricult ali podobno), gojiščeCled/MacConkey, kos</t>
  </si>
  <si>
    <r>
      <t>Hitri, presejalni test za določanje</t>
    </r>
    <r>
      <rPr>
        <b/>
        <sz val="11"/>
        <rFont val="Arial Narrow"/>
        <family val="2"/>
        <charset val="238"/>
      </rPr>
      <t xml:space="preserve"> skrite krvi v blatu</t>
    </r>
    <r>
      <rPr>
        <sz val="11"/>
        <rFont val="Arial Narrow"/>
        <family val="2"/>
        <charset val="238"/>
      </rPr>
      <t xml:space="preserve"> na principu imunokemijske reakcije in je specifičen na človeški hemoglobin (kot npr. occult blood card)</t>
    </r>
  </si>
  <si>
    <r>
      <t xml:space="preserve">Hitri, presejalni test za določanje </t>
    </r>
    <r>
      <rPr>
        <b/>
        <sz val="11"/>
        <rFont val="Arial Narrow"/>
        <family val="2"/>
        <charset val="238"/>
      </rPr>
      <t xml:space="preserve">Sars-Cov -2 </t>
    </r>
    <r>
      <rPr>
        <sz val="11"/>
        <rFont val="Arial Narrow"/>
        <family val="2"/>
        <charset val="238"/>
      </rPr>
      <t>antigen na testni ploščici</t>
    </r>
  </si>
  <si>
    <r>
      <t>Hitri, presejalni test za določanje</t>
    </r>
    <r>
      <rPr>
        <b/>
        <sz val="11"/>
        <color rgb="FF000000"/>
        <rFont val="Arial Narrow"/>
        <family val="2"/>
        <charset val="238"/>
      </rPr>
      <t xml:space="preserve"> streptokoka a </t>
    </r>
    <r>
      <rPr>
        <sz val="11"/>
        <color rgb="FF000000"/>
        <rFont val="Arial Narrow"/>
        <family val="2"/>
        <charset val="238"/>
      </rPr>
      <t>iz brisa žrela. test se izvaja na testni ploščici in temelji na principu imunokemijske reakcije. dodaten material, potreben za izvedbo testa, je priložen v škatli. Rezultat v nekaj minutah.</t>
    </r>
  </si>
  <si>
    <r>
      <t xml:space="preserve">Imunokromatografski test za določanje </t>
    </r>
    <r>
      <rPr>
        <b/>
        <sz val="11"/>
        <color theme="1"/>
        <rFont val="Arial Narrow"/>
        <family val="2"/>
        <charset val="238"/>
      </rPr>
      <t>epstein barrovega virusa (infekcijska mononukleoza</t>
    </r>
    <r>
      <rPr>
        <sz val="11"/>
        <color theme="1"/>
        <rFont val="Arial Narrow"/>
        <family val="2"/>
        <charset val="238"/>
      </rPr>
      <t>) na ploščici, test mora vsebovati vse potrebno za izvedbo testa z vključeno kontrolo</t>
    </r>
  </si>
  <si>
    <r>
      <t xml:space="preserve">Hitri, presejalni test za določanje </t>
    </r>
    <r>
      <rPr>
        <b/>
        <sz val="11"/>
        <color rgb="FF000000"/>
        <rFont val="Arial Narrow"/>
        <family val="2"/>
        <charset val="238"/>
      </rPr>
      <t>Covid-19/Influence A+B</t>
    </r>
    <r>
      <rPr>
        <sz val="11"/>
        <color rgb="FF000000"/>
        <rFont val="Arial Narrow"/>
        <family val="2"/>
        <charset val="238"/>
      </rPr>
      <t>. Test se izvaja na testni ploščici in temelji na principu imunokemijske reakcije. Dodaten material, potreben za izvedbo testa, je priložen v škatli. Rezultat v nekaj minutah</t>
    </r>
  </si>
  <si>
    <r>
      <t xml:space="preserve">Hitri, presejalni test za določanje </t>
    </r>
    <r>
      <rPr>
        <b/>
        <sz val="11"/>
        <color rgb="FF000000"/>
        <rFont val="Arial Narrow"/>
        <family val="2"/>
        <charset val="238"/>
      </rPr>
      <t>C</t>
    </r>
    <r>
      <rPr>
        <b/>
        <sz val="12"/>
        <color rgb="FF000000"/>
        <rFont val="Arial Narrow"/>
        <family val="2"/>
        <charset val="238"/>
      </rPr>
      <t>ovid-19/influence A+B RSV/Adenovirus/M.pneumoniae</t>
    </r>
    <r>
      <rPr>
        <sz val="12"/>
        <color rgb="FF000000"/>
        <rFont val="Arial Narrow"/>
        <family val="2"/>
        <charset val="238"/>
      </rPr>
      <t>.</t>
    </r>
    <r>
      <rPr>
        <sz val="11"/>
        <color rgb="FF000000"/>
        <rFont val="Arial Narrow"/>
        <family val="2"/>
        <charset val="238"/>
      </rPr>
      <t xml:space="preserve"> Test se izvaja na testni ploščici in temelji na principu imunokemijske reakcije. Dodaten material, potreben za izvedbo testa, je priložen v škatli. rezultat v nekaj minutah</t>
    </r>
  </si>
  <si>
    <r>
      <t xml:space="preserve">Hitri, presejalni test za določanje </t>
    </r>
    <r>
      <rPr>
        <b/>
        <sz val="12"/>
        <color rgb="FF000000"/>
        <rFont val="Arial Narrow"/>
        <family val="2"/>
        <charset val="238"/>
      </rPr>
      <t>Adenovirus antige</t>
    </r>
    <r>
      <rPr>
        <sz val="12"/>
        <color rgb="FF000000"/>
        <rFont val="Arial Narrow"/>
        <family val="2"/>
        <charset val="238"/>
      </rPr>
      <t>n.</t>
    </r>
    <r>
      <rPr>
        <sz val="11"/>
        <color rgb="FF000000"/>
        <rFont val="Arial Narrow"/>
        <family val="2"/>
        <charset val="238"/>
      </rPr>
      <t xml:space="preserve"> Test se izvaja na testni ploščici in temelji na principu imunokemijske reakcije. Dodaten material, potreben za izvedbo testa, je priložen v škatli. Rezultat v nekaj minutah.</t>
    </r>
  </si>
  <si>
    <r>
      <t xml:space="preserve">Hitri presejalni test ta določanje </t>
    </r>
    <r>
      <rPr>
        <b/>
        <sz val="11"/>
        <color rgb="FF000000"/>
        <rFont val="Arial Narrow"/>
        <family val="2"/>
        <charset val="238"/>
      </rPr>
      <t>HCG v urin</t>
    </r>
    <r>
      <rPr>
        <sz val="11"/>
        <color rgb="FF000000"/>
        <rFont val="Arial Narrow"/>
        <family val="2"/>
        <charset val="238"/>
      </rPr>
      <t>u na testni ploščici.</t>
    </r>
  </si>
  <si>
    <t>CARDIAC POC Trop T, 10 test</t>
  </si>
  <si>
    <t>CARDIAC POC D-Dimer, 10 test</t>
  </si>
  <si>
    <t>CARDIAC  POC proBNP, 10 test</t>
  </si>
  <si>
    <t>CARDIAC POC cTrop T Control (2x1 mL)</t>
  </si>
  <si>
    <t>CARDIAC POC D-Dimer Control  (2x1 mL)</t>
  </si>
  <si>
    <t>CARDIAC  POC proBNP Control  (2x1 mL)</t>
  </si>
  <si>
    <t>SKLOP 1: REAGENTI VEZANI NA APARAT SYSMEX 560</t>
  </si>
  <si>
    <t xml:space="preserve">SKUPAJ SKLOP 1 : </t>
  </si>
  <si>
    <t xml:space="preserve">SKUPAJ SKLOP 2 : </t>
  </si>
  <si>
    <t>SKLOP 2: REAGENTIVEZANI NA APARAT QUIKREAD GO CRP</t>
  </si>
  <si>
    <t>SKLOP 3: PRESEJALNI TESTI</t>
  </si>
  <si>
    <t xml:space="preserve">SKUPAJ SKLOP 3: </t>
  </si>
  <si>
    <t>SKLOP 4: POTROŠNI MATERIAL</t>
  </si>
  <si>
    <t>SKUPAJ SKLOP 4:</t>
  </si>
  <si>
    <t>SKLOP 5: REAGENTI VEZANI NA APARAT ALIFAX</t>
  </si>
  <si>
    <t>SKUPAJ SKLOP 5:</t>
  </si>
  <si>
    <t>SKLOP 6: REAGENTI VEZANI NA APARAT MICROSEMI CRP</t>
  </si>
  <si>
    <t>SKUPAJ SKLOP 6:</t>
  </si>
  <si>
    <t>SKLOP 7: REAGENTI VEZANI NA APARAT COBAS H 232</t>
  </si>
  <si>
    <t>SKUPAJ SKLOP 7:</t>
  </si>
  <si>
    <t>SKUPAJ SKLOP 8:</t>
  </si>
  <si>
    <t>SKLOP 8: REAGENTI VEZANI NA APARAT COBAS B101</t>
  </si>
  <si>
    <t>SKLOP 9: REAGENTI VEZANI NA APARAT EPOC</t>
  </si>
  <si>
    <t>SKUPAJ SKLOP 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</si>
</sst>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color theme="1"/>
      <name val="Calibri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4" fontId="4" fillId="2" borderId="1" xfId="1" applyNumberFormat="1" applyFont="1" applyFill="1" applyBorder="1"/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0" borderId="3" xfId="1" applyFont="1" applyBorder="1"/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/>
    </xf>
    <xf numFmtId="4" fontId="8" fillId="0" borderId="3" xfId="1" applyNumberFormat="1" applyFont="1" applyBorder="1"/>
    <xf numFmtId="4" fontId="8" fillId="0" borderId="4" xfId="1" applyNumberFormat="1" applyFont="1" applyBorder="1"/>
    <xf numFmtId="0" fontId="8" fillId="0" borderId="3" xfId="1" applyFont="1" applyBorder="1" applyAlignment="1">
      <alignment horizontal="left" vertical="center" wrapText="1"/>
    </xf>
    <xf numFmtId="4" fontId="4" fillId="0" borderId="3" xfId="1" applyNumberFormat="1" applyFont="1" applyBorder="1"/>
    <xf numFmtId="0" fontId="8" fillId="3" borderId="2" xfId="1" applyFont="1" applyFill="1" applyBorder="1" applyAlignment="1">
      <alignment horizontal="center"/>
    </xf>
    <xf numFmtId="0" fontId="4" fillId="5" borderId="3" xfId="1" applyFont="1" applyFill="1" applyBorder="1"/>
    <xf numFmtId="4" fontId="8" fillId="5" borderId="3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Protection="1">
      <protection locked="0"/>
    </xf>
    <xf numFmtId="0" fontId="3" fillId="0" borderId="3" xfId="0" applyFont="1" applyBorder="1"/>
    <xf numFmtId="0" fontId="7" fillId="7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8" fillId="3" borderId="3" xfId="1" applyFont="1" applyFill="1" applyBorder="1" applyAlignment="1">
      <alignment horizontal="center"/>
    </xf>
    <xf numFmtId="0" fontId="8" fillId="0" borderId="3" xfId="1" applyFont="1" applyBorder="1" applyAlignment="1">
      <alignment horizontal="left" vertical="center"/>
    </xf>
    <xf numFmtId="4" fontId="4" fillId="5" borderId="3" xfId="1" applyNumberFormat="1" applyFont="1" applyFill="1" applyBorder="1"/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8" fillId="8" borderId="0" xfId="2" applyFont="1" applyFill="1"/>
    <xf numFmtId="0" fontId="3" fillId="4" borderId="0" xfId="0" applyFont="1" applyFill="1"/>
    <xf numFmtId="0" fontId="8" fillId="0" borderId="3" xfId="1" applyFont="1" applyBorder="1" applyAlignment="1">
      <alignment wrapText="1"/>
    </xf>
    <xf numFmtId="0" fontId="8" fillId="9" borderId="0" xfId="2" applyFont="1" applyFill="1"/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vertical="top" wrapText="1"/>
      <protection hidden="1"/>
    </xf>
    <xf numFmtId="0" fontId="3" fillId="0" borderId="3" xfId="0" applyFont="1" applyBorder="1" applyAlignment="1">
      <alignment vertical="top"/>
    </xf>
    <xf numFmtId="0" fontId="8" fillId="0" borderId="3" xfId="2" applyFont="1" applyBorder="1" applyAlignment="1">
      <alignment vertical="top" wrapText="1"/>
    </xf>
    <xf numFmtId="0" fontId="8" fillId="5" borderId="3" xfId="0" applyFont="1" applyFill="1" applyBorder="1" applyAlignment="1" applyProtection="1">
      <alignment wrapText="1"/>
      <protection hidden="1"/>
    </xf>
    <xf numFmtId="0" fontId="3" fillId="5" borderId="3" xfId="0" applyFont="1" applyFill="1" applyBorder="1"/>
    <xf numFmtId="0" fontId="9" fillId="0" borderId="3" xfId="0" applyFont="1" applyBorder="1" applyAlignment="1" applyProtection="1">
      <alignment wrapText="1"/>
      <protection hidden="1"/>
    </xf>
    <xf numFmtId="0" fontId="8" fillId="0" borderId="3" xfId="1" applyFont="1" applyBorder="1" applyAlignment="1">
      <alignment horizontal="center" vertical="center"/>
    </xf>
    <xf numFmtId="4" fontId="8" fillId="0" borderId="3" xfId="1" applyNumberFormat="1" applyFont="1" applyBorder="1" applyAlignment="1">
      <alignment vertical="center"/>
    </xf>
    <xf numFmtId="4" fontId="3" fillId="5" borderId="3" xfId="0" applyNumberFormat="1" applyFont="1" applyFill="1" applyBorder="1"/>
    <xf numFmtId="164" fontId="8" fillId="0" borderId="3" xfId="1" applyNumberFormat="1" applyFont="1" applyBorder="1"/>
    <xf numFmtId="0" fontId="9" fillId="0" borderId="0" xfId="2" applyFont="1" applyAlignment="1">
      <alignment horizontal="left" vertical="center" wrapText="1"/>
    </xf>
  </cellXfs>
  <cellStyles count="3">
    <cellStyle name="Navadno 2" xfId="2" xr:uid="{00000000-0005-0000-0000-000001000000}"/>
    <cellStyle name="Navadno 3" xfId="1" xr:uid="{00000000-0005-0000-0000-000002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8"/>
  <sheetViews>
    <sheetView tabSelected="1" topLeftCell="A102" zoomScaleNormal="100" workbookViewId="0">
      <selection activeCell="B119" sqref="B119"/>
    </sheetView>
  </sheetViews>
  <sheetFormatPr defaultRowHeight="16.5" x14ac:dyDescent="0.3"/>
  <cols>
    <col min="1" max="1" width="4.140625" style="1" customWidth="1"/>
    <col min="2" max="2" width="38" style="1" customWidth="1"/>
    <col min="3" max="3" width="19.42578125" style="2" customWidth="1"/>
    <col min="4" max="4" width="17.85546875" style="1" customWidth="1"/>
    <col min="5" max="5" width="19" style="1" customWidth="1"/>
    <col min="6" max="11" width="9.140625" style="1"/>
    <col min="12" max="12" width="27.5703125" style="1" customWidth="1"/>
    <col min="13" max="16384" width="9.140625" style="1"/>
  </cols>
  <sheetData>
    <row r="1" spans="1:10" x14ac:dyDescent="0.3">
      <c r="A1" s="1" t="s">
        <v>121</v>
      </c>
    </row>
    <row r="2" spans="1:10" x14ac:dyDescent="0.3">
      <c r="A2" s="3" t="s">
        <v>0</v>
      </c>
      <c r="B2" s="4" t="s">
        <v>1</v>
      </c>
      <c r="C2" s="5" t="s">
        <v>2</v>
      </c>
      <c r="D2" s="4" t="s">
        <v>3</v>
      </c>
      <c r="E2" s="3" t="s">
        <v>4</v>
      </c>
      <c r="F2" s="6" t="s">
        <v>5</v>
      </c>
      <c r="G2" s="6" t="s">
        <v>6</v>
      </c>
      <c r="H2" s="7" t="s">
        <v>7</v>
      </c>
      <c r="I2" s="6" t="s">
        <v>8</v>
      </c>
      <c r="J2" s="8" t="s">
        <v>9</v>
      </c>
    </row>
    <row r="3" spans="1:10" ht="69.75" customHeight="1" x14ac:dyDescent="0.3">
      <c r="A3" s="9"/>
      <c r="B3" s="10" t="s">
        <v>20</v>
      </c>
      <c r="C3" s="11" t="s">
        <v>21</v>
      </c>
      <c r="D3" s="12" t="s">
        <v>25</v>
      </c>
      <c r="E3" s="12" t="s">
        <v>27</v>
      </c>
      <c r="F3" s="13" t="s">
        <v>26</v>
      </c>
      <c r="G3" s="13" t="s">
        <v>6</v>
      </c>
      <c r="H3" s="14" t="s">
        <v>28</v>
      </c>
      <c r="I3" s="14"/>
      <c r="J3" s="15" t="s">
        <v>29</v>
      </c>
    </row>
    <row r="4" spans="1:10" x14ac:dyDescent="0.3">
      <c r="A4" s="16">
        <v>1</v>
      </c>
      <c r="B4" s="17" t="s">
        <v>55</v>
      </c>
      <c r="C4" s="18" t="s">
        <v>56</v>
      </c>
      <c r="D4" s="17" t="s">
        <v>36</v>
      </c>
      <c r="E4" s="19">
        <v>12</v>
      </c>
      <c r="F4" s="20"/>
      <c r="G4" s="20">
        <f>+F4*E4</f>
        <v>0</v>
      </c>
      <c r="H4" s="57"/>
      <c r="I4" s="20">
        <f>+F4*(H4+1)</f>
        <v>0</v>
      </c>
      <c r="J4" s="21">
        <f>+I4*E4</f>
        <v>0</v>
      </c>
    </row>
    <row r="5" spans="1:10" x14ac:dyDescent="0.3">
      <c r="A5" s="16">
        <v>2</v>
      </c>
      <c r="B5" s="17" t="s">
        <v>84</v>
      </c>
      <c r="C5" s="18" t="s">
        <v>57</v>
      </c>
      <c r="D5" s="17" t="s">
        <v>36</v>
      </c>
      <c r="E5" s="19">
        <v>10</v>
      </c>
      <c r="F5" s="20"/>
      <c r="G5" s="20">
        <f t="shared" ref="G5:G20" si="0">+F5*E5</f>
        <v>0</v>
      </c>
      <c r="H5" s="57"/>
      <c r="I5" s="20">
        <f t="shared" ref="I5:I20" si="1">+F5*(H5+1)</f>
        <v>0</v>
      </c>
      <c r="J5" s="21">
        <f t="shared" ref="J5:J20" si="2">+I5*E5</f>
        <v>0</v>
      </c>
    </row>
    <row r="6" spans="1:10" x14ac:dyDescent="0.3">
      <c r="A6" s="16">
        <v>3</v>
      </c>
      <c r="B6" s="17" t="s">
        <v>58</v>
      </c>
      <c r="C6" s="18" t="s">
        <v>59</v>
      </c>
      <c r="D6" s="17" t="s">
        <v>38</v>
      </c>
      <c r="E6" s="19">
        <v>4</v>
      </c>
      <c r="F6" s="20"/>
      <c r="G6" s="20">
        <f t="shared" si="0"/>
        <v>0</v>
      </c>
      <c r="H6" s="57"/>
      <c r="I6" s="20">
        <f t="shared" si="1"/>
        <v>0</v>
      </c>
      <c r="J6" s="21">
        <f t="shared" si="2"/>
        <v>0</v>
      </c>
    </row>
    <row r="7" spans="1:10" x14ac:dyDescent="0.3">
      <c r="A7" s="16">
        <v>4</v>
      </c>
      <c r="B7" s="17" t="s">
        <v>60</v>
      </c>
      <c r="C7" s="18" t="s">
        <v>61</v>
      </c>
      <c r="D7" s="17" t="s">
        <v>39</v>
      </c>
      <c r="E7" s="19">
        <v>6</v>
      </c>
      <c r="F7" s="20"/>
      <c r="G7" s="20">
        <f t="shared" si="0"/>
        <v>0</v>
      </c>
      <c r="H7" s="57"/>
      <c r="I7" s="20">
        <f t="shared" si="1"/>
        <v>0</v>
      </c>
      <c r="J7" s="21">
        <f t="shared" si="2"/>
        <v>0</v>
      </c>
    </row>
    <row r="8" spans="1:10" x14ac:dyDescent="0.3">
      <c r="A8" s="16">
        <v>5</v>
      </c>
      <c r="B8" s="17" t="s">
        <v>62</v>
      </c>
      <c r="C8" s="18" t="s">
        <v>63</v>
      </c>
      <c r="D8" s="17" t="s">
        <v>37</v>
      </c>
      <c r="E8" s="19">
        <v>2</v>
      </c>
      <c r="F8" s="20"/>
      <c r="G8" s="20">
        <f t="shared" si="0"/>
        <v>0</v>
      </c>
      <c r="H8" s="57"/>
      <c r="I8" s="20">
        <f t="shared" si="1"/>
        <v>0</v>
      </c>
      <c r="J8" s="21">
        <f t="shared" si="2"/>
        <v>0</v>
      </c>
    </row>
    <row r="9" spans="1:10" x14ac:dyDescent="0.3">
      <c r="A9" s="16">
        <v>6</v>
      </c>
      <c r="B9" s="17" t="s">
        <v>64</v>
      </c>
      <c r="C9" s="18" t="s">
        <v>65</v>
      </c>
      <c r="D9" s="17" t="s">
        <v>38</v>
      </c>
      <c r="E9" s="19">
        <v>2</v>
      </c>
      <c r="F9" s="20"/>
      <c r="G9" s="20">
        <f t="shared" si="0"/>
        <v>0</v>
      </c>
      <c r="H9" s="57"/>
      <c r="I9" s="20">
        <f t="shared" si="1"/>
        <v>0</v>
      </c>
      <c r="J9" s="21">
        <f t="shared" si="2"/>
        <v>0</v>
      </c>
    </row>
    <row r="10" spans="1:10" x14ac:dyDescent="0.3">
      <c r="A10" s="16">
        <v>7</v>
      </c>
      <c r="B10" s="17" t="s">
        <v>66</v>
      </c>
      <c r="C10" s="18" t="s">
        <v>67</v>
      </c>
      <c r="D10" s="17" t="s">
        <v>37</v>
      </c>
      <c r="E10" s="19">
        <v>2</v>
      </c>
      <c r="F10" s="20"/>
      <c r="G10" s="20">
        <f t="shared" si="0"/>
        <v>0</v>
      </c>
      <c r="H10" s="57"/>
      <c r="I10" s="20">
        <f t="shared" si="1"/>
        <v>0</v>
      </c>
      <c r="J10" s="21">
        <f t="shared" si="2"/>
        <v>0</v>
      </c>
    </row>
    <row r="11" spans="1:10" x14ac:dyDescent="0.3">
      <c r="A11" s="16">
        <v>8</v>
      </c>
      <c r="B11" s="17" t="s">
        <v>72</v>
      </c>
      <c r="C11" s="18" t="s">
        <v>68</v>
      </c>
      <c r="D11" s="17" t="s">
        <v>36</v>
      </c>
      <c r="E11" s="19">
        <v>12</v>
      </c>
      <c r="F11" s="20"/>
      <c r="G11" s="20">
        <f t="shared" si="0"/>
        <v>0</v>
      </c>
      <c r="H11" s="57"/>
      <c r="I11" s="20">
        <f t="shared" si="1"/>
        <v>0</v>
      </c>
      <c r="J11" s="21">
        <f t="shared" si="2"/>
        <v>0</v>
      </c>
    </row>
    <row r="12" spans="1:10" x14ac:dyDescent="0.3">
      <c r="A12" s="16">
        <v>9</v>
      </c>
      <c r="B12" s="17" t="s">
        <v>11</v>
      </c>
      <c r="C12" s="18" t="s">
        <v>73</v>
      </c>
      <c r="D12" s="17" t="s">
        <v>35</v>
      </c>
      <c r="E12" s="19">
        <v>10</v>
      </c>
      <c r="F12" s="20"/>
      <c r="G12" s="20">
        <f t="shared" si="0"/>
        <v>0</v>
      </c>
      <c r="H12" s="57"/>
      <c r="I12" s="20">
        <f t="shared" si="1"/>
        <v>0</v>
      </c>
      <c r="J12" s="21">
        <f t="shared" si="2"/>
        <v>0</v>
      </c>
    </row>
    <row r="13" spans="1:10" ht="33" x14ac:dyDescent="0.3">
      <c r="A13" s="16">
        <v>10</v>
      </c>
      <c r="B13" s="17" t="s">
        <v>69</v>
      </c>
      <c r="C13" s="18" t="s">
        <v>70</v>
      </c>
      <c r="D13" s="17" t="s">
        <v>34</v>
      </c>
      <c r="E13" s="19">
        <v>2</v>
      </c>
      <c r="F13" s="20"/>
      <c r="G13" s="20">
        <f t="shared" si="0"/>
        <v>0</v>
      </c>
      <c r="H13" s="57"/>
      <c r="I13" s="20">
        <f t="shared" si="1"/>
        <v>0</v>
      </c>
      <c r="J13" s="21">
        <f t="shared" si="2"/>
        <v>0</v>
      </c>
    </row>
    <row r="14" spans="1:10" x14ac:dyDescent="0.3">
      <c r="A14" s="16">
        <v>11</v>
      </c>
      <c r="B14" s="17" t="s">
        <v>71</v>
      </c>
      <c r="C14" s="18" t="s">
        <v>81</v>
      </c>
      <c r="D14" s="17" t="s">
        <v>33</v>
      </c>
      <c r="E14" s="19">
        <v>3</v>
      </c>
      <c r="F14" s="20"/>
      <c r="G14" s="20">
        <f t="shared" si="0"/>
        <v>0</v>
      </c>
      <c r="H14" s="57"/>
      <c r="I14" s="20">
        <f t="shared" si="1"/>
        <v>0</v>
      </c>
      <c r="J14" s="21">
        <f t="shared" si="2"/>
        <v>0</v>
      </c>
    </row>
    <row r="15" spans="1:10" x14ac:dyDescent="0.3">
      <c r="A15" s="16">
        <v>12</v>
      </c>
      <c r="B15" s="17" t="s">
        <v>74</v>
      </c>
      <c r="C15" s="18" t="s">
        <v>82</v>
      </c>
      <c r="D15" s="17" t="s">
        <v>33</v>
      </c>
      <c r="E15" s="19">
        <v>5</v>
      </c>
      <c r="F15" s="20"/>
      <c r="G15" s="20">
        <f t="shared" si="0"/>
        <v>0</v>
      </c>
      <c r="H15" s="57"/>
      <c r="I15" s="20">
        <f t="shared" si="1"/>
        <v>0</v>
      </c>
      <c r="J15" s="21">
        <f t="shared" si="2"/>
        <v>0</v>
      </c>
    </row>
    <row r="16" spans="1:10" ht="33" x14ac:dyDescent="0.3">
      <c r="A16" s="16">
        <v>13</v>
      </c>
      <c r="B16" s="17" t="s">
        <v>75</v>
      </c>
      <c r="C16" s="18" t="s">
        <v>76</v>
      </c>
      <c r="D16" s="17" t="s">
        <v>32</v>
      </c>
      <c r="E16" s="19">
        <v>15</v>
      </c>
      <c r="F16" s="20"/>
      <c r="G16" s="20">
        <f t="shared" si="0"/>
        <v>0</v>
      </c>
      <c r="H16" s="57"/>
      <c r="I16" s="20">
        <f t="shared" si="1"/>
        <v>0</v>
      </c>
      <c r="J16" s="21">
        <f t="shared" si="2"/>
        <v>0</v>
      </c>
    </row>
    <row r="17" spans="1:10" x14ac:dyDescent="0.3">
      <c r="A17" s="16">
        <v>14</v>
      </c>
      <c r="B17" s="17" t="s">
        <v>85</v>
      </c>
      <c r="C17" s="18"/>
      <c r="D17" s="17" t="s">
        <v>32</v>
      </c>
      <c r="E17" s="19">
        <v>10</v>
      </c>
      <c r="F17" s="20"/>
      <c r="G17" s="20">
        <f t="shared" si="0"/>
        <v>0</v>
      </c>
      <c r="H17" s="57"/>
      <c r="I17" s="20">
        <f t="shared" si="1"/>
        <v>0</v>
      </c>
      <c r="J17" s="21">
        <f t="shared" si="2"/>
        <v>0</v>
      </c>
    </row>
    <row r="18" spans="1:10" x14ac:dyDescent="0.3">
      <c r="A18" s="16">
        <v>15</v>
      </c>
      <c r="B18" s="17" t="s">
        <v>77</v>
      </c>
      <c r="C18" s="22" t="s">
        <v>13</v>
      </c>
      <c r="D18" s="17" t="s">
        <v>12</v>
      </c>
      <c r="E18" s="19">
        <v>1</v>
      </c>
      <c r="F18" s="20"/>
      <c r="G18" s="20">
        <f t="shared" si="0"/>
        <v>0</v>
      </c>
      <c r="H18" s="57"/>
      <c r="I18" s="20">
        <f t="shared" si="1"/>
        <v>0</v>
      </c>
      <c r="J18" s="21">
        <f t="shared" si="2"/>
        <v>0</v>
      </c>
    </row>
    <row r="19" spans="1:10" ht="49.5" x14ac:dyDescent="0.3">
      <c r="A19" s="16">
        <v>16</v>
      </c>
      <c r="B19" s="17" t="s">
        <v>78</v>
      </c>
      <c r="C19" s="18" t="s">
        <v>14</v>
      </c>
      <c r="D19" s="17" t="s">
        <v>31</v>
      </c>
      <c r="E19" s="19">
        <v>1</v>
      </c>
      <c r="F19" s="20"/>
      <c r="G19" s="20">
        <f t="shared" si="0"/>
        <v>0</v>
      </c>
      <c r="H19" s="57"/>
      <c r="I19" s="20">
        <f t="shared" si="1"/>
        <v>0</v>
      </c>
      <c r="J19" s="21">
        <f t="shared" si="2"/>
        <v>0</v>
      </c>
    </row>
    <row r="20" spans="1:10" ht="33" x14ac:dyDescent="0.3">
      <c r="A20" s="16">
        <v>17</v>
      </c>
      <c r="B20" s="17" t="s">
        <v>79</v>
      </c>
      <c r="C20" s="22" t="s">
        <v>15</v>
      </c>
      <c r="D20" s="17" t="s">
        <v>30</v>
      </c>
      <c r="E20" s="19">
        <v>2</v>
      </c>
      <c r="F20" s="20"/>
      <c r="G20" s="20">
        <f t="shared" si="0"/>
        <v>0</v>
      </c>
      <c r="H20" s="57"/>
      <c r="I20" s="20">
        <f t="shared" si="1"/>
        <v>0</v>
      </c>
      <c r="J20" s="21">
        <f t="shared" si="2"/>
        <v>0</v>
      </c>
    </row>
    <row r="21" spans="1:10" x14ac:dyDescent="0.3">
      <c r="A21" s="24"/>
      <c r="B21" s="25" t="s">
        <v>122</v>
      </c>
      <c r="C21" s="22"/>
      <c r="D21" s="17"/>
      <c r="E21" s="19"/>
      <c r="F21" s="20"/>
      <c r="G21" s="26">
        <f>SUM(G4:G20)</f>
        <v>0</v>
      </c>
      <c r="H21" s="20"/>
      <c r="I21" s="23"/>
      <c r="J21" s="26">
        <f>SUM(J4:J20)</f>
        <v>0</v>
      </c>
    </row>
    <row r="22" spans="1:10" x14ac:dyDescent="0.3">
      <c r="A22" s="27"/>
      <c r="E22" s="27"/>
    </row>
    <row r="23" spans="1:10" x14ac:dyDescent="0.3">
      <c r="A23" s="58" t="s">
        <v>16</v>
      </c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3">
      <c r="A24" s="28" t="s">
        <v>17</v>
      </c>
      <c r="B24" s="28"/>
      <c r="D24" s="28"/>
      <c r="E24" s="29"/>
      <c r="F24" s="28"/>
      <c r="G24" s="28"/>
      <c r="H24" s="28"/>
      <c r="I24" s="30"/>
      <c r="J24" s="28"/>
    </row>
    <row r="25" spans="1:10" x14ac:dyDescent="0.3">
      <c r="A25" s="1" t="s">
        <v>83</v>
      </c>
      <c r="E25" s="27"/>
    </row>
    <row r="26" spans="1:10" x14ac:dyDescent="0.3">
      <c r="A26" s="1" t="s">
        <v>18</v>
      </c>
      <c r="E26" s="27"/>
    </row>
    <row r="27" spans="1:10" x14ac:dyDescent="0.3">
      <c r="A27" s="1" t="s">
        <v>19</v>
      </c>
      <c r="E27" s="27"/>
    </row>
    <row r="29" spans="1:10" x14ac:dyDescent="0.3">
      <c r="A29" s="1" t="s">
        <v>124</v>
      </c>
    </row>
    <row r="30" spans="1:10" x14ac:dyDescent="0.3">
      <c r="A30" s="3" t="s">
        <v>0</v>
      </c>
      <c r="B30" s="4" t="s">
        <v>1</v>
      </c>
      <c r="C30" s="5" t="s">
        <v>2</v>
      </c>
      <c r="D30" s="4" t="s">
        <v>3</v>
      </c>
      <c r="E30" s="3" t="s">
        <v>4</v>
      </c>
      <c r="F30" s="6" t="s">
        <v>5</v>
      </c>
      <c r="G30" s="6" t="s">
        <v>6</v>
      </c>
      <c r="H30" s="7" t="s">
        <v>7</v>
      </c>
      <c r="I30" s="6" t="s">
        <v>8</v>
      </c>
      <c r="J30" s="8" t="s">
        <v>9</v>
      </c>
    </row>
    <row r="31" spans="1:10" ht="49.5" x14ac:dyDescent="0.3">
      <c r="A31" s="31"/>
      <c r="B31" s="10" t="s">
        <v>20</v>
      </c>
      <c r="C31" s="11" t="s">
        <v>21</v>
      </c>
      <c r="D31" s="12" t="s">
        <v>25</v>
      </c>
      <c r="E31" s="13" t="s">
        <v>27</v>
      </c>
      <c r="F31" s="13" t="s">
        <v>26</v>
      </c>
      <c r="G31" s="13" t="s">
        <v>6</v>
      </c>
      <c r="H31" s="14" t="s">
        <v>28</v>
      </c>
      <c r="I31" s="14"/>
      <c r="J31" s="32" t="s">
        <v>29</v>
      </c>
    </row>
    <row r="32" spans="1:10" x14ac:dyDescent="0.3">
      <c r="A32" s="19">
        <v>1</v>
      </c>
      <c r="B32" s="17" t="s">
        <v>22</v>
      </c>
      <c r="C32" s="33">
        <v>135171</v>
      </c>
      <c r="D32" s="17" t="s">
        <v>10</v>
      </c>
      <c r="E32" s="19">
        <v>110</v>
      </c>
      <c r="F32" s="20"/>
      <c r="G32" s="20">
        <f t="shared" ref="G32:G33" si="3">+F32*E32</f>
        <v>0</v>
      </c>
      <c r="H32" s="57"/>
      <c r="I32" s="20">
        <f t="shared" ref="I32:I33" si="4">+F32*(H32+1)</f>
        <v>0</v>
      </c>
      <c r="J32" s="21">
        <f t="shared" ref="J32:J33" si="5">+I32*E32</f>
        <v>0</v>
      </c>
    </row>
    <row r="33" spans="1:18" x14ac:dyDescent="0.3">
      <c r="A33" s="19">
        <v>2</v>
      </c>
      <c r="B33" s="31" t="s">
        <v>23</v>
      </c>
      <c r="C33" s="33">
        <v>68296</v>
      </c>
      <c r="D33" s="17" t="s">
        <v>10</v>
      </c>
      <c r="E33" s="19">
        <v>25</v>
      </c>
      <c r="F33" s="20"/>
      <c r="G33" s="20">
        <f t="shared" si="3"/>
        <v>0</v>
      </c>
      <c r="H33" s="57"/>
      <c r="I33" s="20">
        <f t="shared" si="4"/>
        <v>0</v>
      </c>
      <c r="J33" s="21">
        <f t="shared" si="5"/>
        <v>0</v>
      </c>
    </row>
    <row r="34" spans="1:18" x14ac:dyDescent="0.3">
      <c r="A34" s="34"/>
      <c r="B34" s="25" t="s">
        <v>123</v>
      </c>
      <c r="C34" s="35"/>
      <c r="D34" s="17"/>
      <c r="E34" s="19"/>
      <c r="F34" s="20"/>
      <c r="G34" s="26">
        <f>SUM(G32:G33)</f>
        <v>0</v>
      </c>
      <c r="H34" s="20"/>
      <c r="I34" s="23"/>
      <c r="J34" s="36">
        <f>SUM(J32:J33)</f>
        <v>0</v>
      </c>
    </row>
    <row r="36" spans="1:18" ht="28.5" customHeight="1" x14ac:dyDescent="0.3"/>
    <row r="37" spans="1:18" ht="32.25" customHeight="1" x14ac:dyDescent="0.3">
      <c r="A37" s="1" t="s">
        <v>125</v>
      </c>
    </row>
    <row r="38" spans="1:18" x14ac:dyDescent="0.3">
      <c r="A38" s="3" t="s">
        <v>0</v>
      </c>
      <c r="B38" s="4" t="s">
        <v>1</v>
      </c>
      <c r="C38" s="5" t="s">
        <v>2</v>
      </c>
      <c r="D38" s="4" t="s">
        <v>3</v>
      </c>
      <c r="E38" s="3" t="s">
        <v>4</v>
      </c>
      <c r="F38" s="6" t="s">
        <v>5</v>
      </c>
      <c r="G38" s="6" t="s">
        <v>6</v>
      </c>
      <c r="H38" s="7" t="s">
        <v>7</v>
      </c>
      <c r="I38" s="6" t="s">
        <v>8</v>
      </c>
      <c r="J38" s="8" t="s">
        <v>9</v>
      </c>
    </row>
    <row r="39" spans="1:18" ht="49.5" x14ac:dyDescent="0.3">
      <c r="A39" s="31"/>
      <c r="B39" s="10" t="s">
        <v>20</v>
      </c>
      <c r="C39" s="11" t="s">
        <v>21</v>
      </c>
      <c r="D39" s="12" t="s">
        <v>25</v>
      </c>
      <c r="E39" s="13" t="s">
        <v>27</v>
      </c>
      <c r="F39" s="13" t="s">
        <v>26</v>
      </c>
      <c r="G39" s="13" t="s">
        <v>6</v>
      </c>
      <c r="H39" s="14" t="s">
        <v>28</v>
      </c>
      <c r="I39" s="14"/>
      <c r="J39" s="15" t="s">
        <v>29</v>
      </c>
    </row>
    <row r="40" spans="1:18" ht="77.25" customHeight="1" x14ac:dyDescent="0.3">
      <c r="A40" s="19">
        <v>1</v>
      </c>
      <c r="B40" s="37" t="s">
        <v>110</v>
      </c>
      <c r="C40" s="33"/>
      <c r="D40" s="17" t="s">
        <v>24</v>
      </c>
      <c r="E40" s="19">
        <v>200</v>
      </c>
      <c r="F40" s="20"/>
      <c r="G40" s="20">
        <f t="shared" ref="G40:G49" si="6">+F40*E40</f>
        <v>0</v>
      </c>
      <c r="H40" s="57"/>
      <c r="I40" s="20">
        <f t="shared" ref="I40:I49" si="7">+F40*(H40+1)</f>
        <v>0</v>
      </c>
      <c r="J40" s="21">
        <f t="shared" ref="J40:J49" si="8">+I40*E40</f>
        <v>0</v>
      </c>
    </row>
    <row r="41" spans="1:18" ht="83.25" customHeight="1" x14ac:dyDescent="0.3">
      <c r="A41" s="19">
        <v>2</v>
      </c>
      <c r="B41" s="38" t="s">
        <v>109</v>
      </c>
      <c r="C41" s="33"/>
      <c r="D41" s="17" t="s">
        <v>24</v>
      </c>
      <c r="E41" s="19">
        <v>1200</v>
      </c>
      <c r="F41" s="20"/>
      <c r="G41" s="20">
        <f t="shared" si="6"/>
        <v>0</v>
      </c>
      <c r="H41" s="57"/>
      <c r="I41" s="20">
        <f t="shared" si="7"/>
        <v>0</v>
      </c>
      <c r="J41" s="21">
        <f t="shared" si="8"/>
        <v>0</v>
      </c>
    </row>
    <row r="42" spans="1:18" ht="98.25" customHeight="1" x14ac:dyDescent="0.3">
      <c r="A42" s="19">
        <v>3</v>
      </c>
      <c r="B42" s="38" t="s">
        <v>111</v>
      </c>
      <c r="C42" s="33"/>
      <c r="D42" s="17" t="s">
        <v>40</v>
      </c>
      <c r="E42" s="19">
        <v>200</v>
      </c>
      <c r="F42" s="20"/>
      <c r="G42" s="20">
        <f t="shared" si="6"/>
        <v>0</v>
      </c>
      <c r="H42" s="57"/>
      <c r="I42" s="20">
        <f t="shared" si="7"/>
        <v>0</v>
      </c>
      <c r="J42" s="21">
        <f t="shared" si="8"/>
        <v>0</v>
      </c>
    </row>
    <row r="43" spans="1:18" ht="116.25" customHeight="1" x14ac:dyDescent="0.3">
      <c r="A43" s="19">
        <v>4</v>
      </c>
      <c r="B43" s="38" t="s">
        <v>112</v>
      </c>
      <c r="C43" s="33"/>
      <c r="D43" s="17" t="s">
        <v>40</v>
      </c>
      <c r="E43" s="19">
        <v>100</v>
      </c>
      <c r="F43" s="20"/>
      <c r="G43" s="20">
        <f t="shared" si="6"/>
        <v>0</v>
      </c>
      <c r="H43" s="57"/>
      <c r="I43" s="20">
        <f t="shared" si="7"/>
        <v>0</v>
      </c>
      <c r="J43" s="21">
        <f t="shared" si="8"/>
        <v>0</v>
      </c>
    </row>
    <row r="44" spans="1:18" ht="101.25" customHeight="1" x14ac:dyDescent="0.3">
      <c r="A44" s="19">
        <v>5</v>
      </c>
      <c r="B44" s="38" t="s">
        <v>105</v>
      </c>
      <c r="C44" s="33"/>
      <c r="D44" s="17" t="s">
        <v>24</v>
      </c>
      <c r="E44" s="19">
        <v>200</v>
      </c>
      <c r="F44" s="20"/>
      <c r="G44" s="20">
        <f t="shared" si="6"/>
        <v>0</v>
      </c>
      <c r="H44" s="57"/>
      <c r="I44" s="20">
        <f t="shared" si="7"/>
        <v>0</v>
      </c>
      <c r="J44" s="21">
        <f t="shared" si="8"/>
        <v>0</v>
      </c>
    </row>
    <row r="45" spans="1:18" ht="101.25" customHeight="1" x14ac:dyDescent="0.3">
      <c r="A45" s="19">
        <v>6</v>
      </c>
      <c r="B45" s="38" t="s">
        <v>113</v>
      </c>
      <c r="C45" s="33"/>
      <c r="D45" s="17" t="s">
        <v>40</v>
      </c>
      <c r="E45" s="19">
        <v>100</v>
      </c>
      <c r="F45" s="20"/>
      <c r="G45" s="20">
        <f t="shared" si="6"/>
        <v>0</v>
      </c>
      <c r="H45" s="57"/>
      <c r="I45" s="20">
        <f t="shared" si="7"/>
        <v>0</v>
      </c>
      <c r="J45" s="21">
        <f t="shared" si="8"/>
        <v>0</v>
      </c>
    </row>
    <row r="46" spans="1:18" ht="54.75" customHeight="1" x14ac:dyDescent="0.3">
      <c r="A46" s="19">
        <v>7</v>
      </c>
      <c r="B46" s="38" t="s">
        <v>114</v>
      </c>
      <c r="C46" s="33"/>
      <c r="D46" s="35" t="s">
        <v>40</v>
      </c>
      <c r="E46" s="54">
        <v>50</v>
      </c>
      <c r="F46" s="55"/>
      <c r="G46" s="20">
        <f t="shared" si="6"/>
        <v>0</v>
      </c>
      <c r="H46" s="57"/>
      <c r="I46" s="20">
        <f t="shared" si="7"/>
        <v>0</v>
      </c>
      <c r="J46" s="21">
        <f t="shared" si="8"/>
        <v>0</v>
      </c>
      <c r="N46" s="39"/>
      <c r="O46" s="40"/>
      <c r="P46" s="40"/>
      <c r="Q46" s="40"/>
      <c r="R46" s="40"/>
    </row>
    <row r="47" spans="1:18" ht="39.75" customHeight="1" x14ac:dyDescent="0.3">
      <c r="A47" s="19">
        <v>8</v>
      </c>
      <c r="B47" s="41" t="s">
        <v>108</v>
      </c>
      <c r="C47" s="33"/>
      <c r="D47" s="17" t="s">
        <v>40</v>
      </c>
      <c r="E47" s="19">
        <v>500</v>
      </c>
      <c r="F47" s="20"/>
      <c r="G47" s="20">
        <f t="shared" si="6"/>
        <v>0</v>
      </c>
      <c r="H47" s="57"/>
      <c r="I47" s="20">
        <f t="shared" si="7"/>
        <v>0</v>
      </c>
      <c r="J47" s="21">
        <f t="shared" si="8"/>
        <v>0</v>
      </c>
      <c r="N47" s="39"/>
      <c r="O47" s="40"/>
      <c r="P47" s="40"/>
      <c r="Q47" s="40"/>
      <c r="R47" s="40"/>
    </row>
    <row r="48" spans="1:18" ht="39.75" customHeight="1" x14ac:dyDescent="0.3">
      <c r="A48" s="19">
        <v>9</v>
      </c>
      <c r="B48" s="41" t="s">
        <v>106</v>
      </c>
      <c r="C48" s="33"/>
      <c r="D48" s="17" t="s">
        <v>40</v>
      </c>
      <c r="E48" s="19">
        <v>2000</v>
      </c>
      <c r="F48" s="20"/>
      <c r="G48" s="20">
        <f t="shared" si="6"/>
        <v>0</v>
      </c>
      <c r="H48" s="57"/>
      <c r="I48" s="20">
        <f t="shared" si="7"/>
        <v>0</v>
      </c>
      <c r="J48" s="21">
        <f t="shared" si="8"/>
        <v>0</v>
      </c>
      <c r="N48" s="39"/>
      <c r="O48" s="40"/>
      <c r="P48" s="40"/>
      <c r="Q48" s="40"/>
      <c r="R48" s="40"/>
    </row>
    <row r="49" spans="1:18" ht="72.75" customHeight="1" x14ac:dyDescent="0.3">
      <c r="A49" s="19">
        <v>10</v>
      </c>
      <c r="B49" s="41" t="s">
        <v>107</v>
      </c>
      <c r="C49" s="33"/>
      <c r="D49" s="17" t="s">
        <v>24</v>
      </c>
      <c r="E49" s="19">
        <v>900</v>
      </c>
      <c r="F49" s="20"/>
      <c r="G49" s="20">
        <f t="shared" si="6"/>
        <v>0</v>
      </c>
      <c r="H49" s="57"/>
      <c r="I49" s="20">
        <f t="shared" si="7"/>
        <v>0</v>
      </c>
      <c r="J49" s="21">
        <f t="shared" si="8"/>
        <v>0</v>
      </c>
      <c r="N49" s="42"/>
      <c r="O49" s="40"/>
      <c r="P49" s="40"/>
      <c r="Q49" s="40"/>
      <c r="R49" s="40"/>
    </row>
    <row r="50" spans="1:18" x14ac:dyDescent="0.3">
      <c r="A50" s="34"/>
      <c r="B50" s="25" t="s">
        <v>126</v>
      </c>
      <c r="C50" s="35"/>
      <c r="D50" s="17"/>
      <c r="E50" s="19"/>
      <c r="F50" s="20"/>
      <c r="G50" s="26">
        <f>SUM(G40:G49)</f>
        <v>0</v>
      </c>
      <c r="H50" s="20"/>
      <c r="I50" s="23"/>
      <c r="J50" s="26">
        <f>SUM(J40:J49)</f>
        <v>0</v>
      </c>
      <c r="N50" s="39"/>
      <c r="O50" s="40"/>
      <c r="P50" s="40"/>
      <c r="Q50" s="40"/>
      <c r="R50" s="40"/>
    </row>
    <row r="51" spans="1:18" ht="40.5" customHeight="1" x14ac:dyDescent="0.3">
      <c r="N51" s="42"/>
      <c r="O51" s="40"/>
      <c r="P51" s="40"/>
      <c r="Q51" s="40"/>
      <c r="R51" s="40"/>
    </row>
    <row r="52" spans="1:18" x14ac:dyDescent="0.3">
      <c r="A52" s="1" t="s">
        <v>127</v>
      </c>
      <c r="N52" s="39"/>
      <c r="O52" s="40"/>
      <c r="P52" s="40"/>
      <c r="Q52" s="40"/>
      <c r="R52" s="40"/>
    </row>
    <row r="53" spans="1:18" x14ac:dyDescent="0.3">
      <c r="A53" s="3" t="s">
        <v>0</v>
      </c>
      <c r="B53" s="4" t="s">
        <v>1</v>
      </c>
      <c r="C53" s="5" t="s">
        <v>2</v>
      </c>
      <c r="D53" s="4" t="s">
        <v>3</v>
      </c>
      <c r="E53" s="3" t="s">
        <v>4</v>
      </c>
      <c r="F53" s="6" t="s">
        <v>5</v>
      </c>
      <c r="G53" s="6" t="s">
        <v>6</v>
      </c>
      <c r="H53" s="7" t="s">
        <v>7</v>
      </c>
      <c r="I53" s="6" t="s">
        <v>8</v>
      </c>
      <c r="J53" s="8" t="s">
        <v>9</v>
      </c>
    </row>
    <row r="54" spans="1:18" ht="49.5" x14ac:dyDescent="0.3">
      <c r="B54" s="43" t="s">
        <v>20</v>
      </c>
      <c r="C54" s="44" t="s">
        <v>21</v>
      </c>
      <c r="D54" s="45" t="s">
        <v>25</v>
      </c>
      <c r="E54" s="46" t="s">
        <v>27</v>
      </c>
      <c r="F54" s="46" t="s">
        <v>26</v>
      </c>
      <c r="G54" s="46" t="s">
        <v>6</v>
      </c>
      <c r="H54" s="47" t="s">
        <v>28</v>
      </c>
      <c r="I54" s="47"/>
      <c r="J54" s="32" t="s">
        <v>29</v>
      </c>
      <c r="N54" s="42"/>
      <c r="O54" s="40"/>
      <c r="P54" s="40"/>
      <c r="Q54" s="40"/>
      <c r="R54" s="40"/>
    </row>
    <row r="55" spans="1:18" x14ac:dyDescent="0.3">
      <c r="A55" s="31">
        <v>1</v>
      </c>
      <c r="B55" s="48" t="s">
        <v>51</v>
      </c>
      <c r="C55" s="33"/>
      <c r="D55" s="49" t="s">
        <v>24</v>
      </c>
      <c r="E55" s="49">
        <v>70</v>
      </c>
      <c r="F55" s="49"/>
      <c r="G55" s="20">
        <f t="shared" ref="G55:G69" si="9">+F55*E55</f>
        <v>0</v>
      </c>
      <c r="H55" s="57"/>
      <c r="I55" s="20">
        <f t="shared" ref="I55:I69" si="10">+F55*(H55+1)</f>
        <v>0</v>
      </c>
      <c r="J55" s="21">
        <f t="shared" ref="J55:J69" si="11">+I55*E55</f>
        <v>0</v>
      </c>
      <c r="N55" s="39"/>
      <c r="O55" s="40"/>
      <c r="P55" s="40"/>
      <c r="Q55" s="40"/>
      <c r="R55" s="40"/>
    </row>
    <row r="56" spans="1:18" ht="33" x14ac:dyDescent="0.3">
      <c r="A56" s="31">
        <v>2</v>
      </c>
      <c r="B56" s="48" t="s">
        <v>42</v>
      </c>
      <c r="C56" s="33"/>
      <c r="D56" s="49" t="s">
        <v>40</v>
      </c>
      <c r="E56" s="49">
        <v>10</v>
      </c>
      <c r="F56" s="49"/>
      <c r="G56" s="20">
        <f t="shared" si="9"/>
        <v>0</v>
      </c>
      <c r="H56" s="57"/>
      <c r="I56" s="20">
        <f t="shared" si="10"/>
        <v>0</v>
      </c>
      <c r="J56" s="21">
        <f t="shared" si="11"/>
        <v>0</v>
      </c>
      <c r="N56" s="42"/>
      <c r="O56" s="40"/>
      <c r="P56" s="40"/>
      <c r="Q56" s="40"/>
      <c r="R56" s="40"/>
    </row>
    <row r="57" spans="1:18" ht="33" x14ac:dyDescent="0.3">
      <c r="A57" s="31">
        <v>3</v>
      </c>
      <c r="B57" s="48" t="s">
        <v>41</v>
      </c>
      <c r="C57" s="33"/>
      <c r="D57" s="49" t="s">
        <v>40</v>
      </c>
      <c r="E57" s="49">
        <v>5</v>
      </c>
      <c r="F57" s="49"/>
      <c r="G57" s="20">
        <f t="shared" si="9"/>
        <v>0</v>
      </c>
      <c r="H57" s="57"/>
      <c r="I57" s="20">
        <f t="shared" si="10"/>
        <v>0</v>
      </c>
      <c r="J57" s="21">
        <f t="shared" si="11"/>
        <v>0</v>
      </c>
      <c r="N57" s="39"/>
      <c r="O57" s="40"/>
      <c r="P57" s="40"/>
      <c r="Q57" s="40"/>
      <c r="R57" s="40"/>
    </row>
    <row r="58" spans="1:18" ht="49.5" x14ac:dyDescent="0.3">
      <c r="A58" s="31">
        <v>4</v>
      </c>
      <c r="B58" s="48" t="s">
        <v>43</v>
      </c>
      <c r="C58" s="33"/>
      <c r="D58" s="49" t="s">
        <v>45</v>
      </c>
      <c r="E58" s="49">
        <v>10</v>
      </c>
      <c r="F58" s="49"/>
      <c r="G58" s="20">
        <f t="shared" si="9"/>
        <v>0</v>
      </c>
      <c r="H58" s="57"/>
      <c r="I58" s="20">
        <f t="shared" si="10"/>
        <v>0</v>
      </c>
      <c r="J58" s="21">
        <f t="shared" si="11"/>
        <v>0</v>
      </c>
      <c r="N58" s="39"/>
      <c r="O58" s="40"/>
      <c r="P58" s="40"/>
      <c r="Q58" s="40"/>
      <c r="R58" s="40"/>
    </row>
    <row r="59" spans="1:18" ht="33" x14ac:dyDescent="0.3">
      <c r="A59" s="31">
        <v>5</v>
      </c>
      <c r="B59" s="48" t="s">
        <v>47</v>
      </c>
      <c r="C59" s="33"/>
      <c r="D59" s="49" t="s">
        <v>40</v>
      </c>
      <c r="E59" s="49">
        <v>6000</v>
      </c>
      <c r="F59" s="49"/>
      <c r="G59" s="20">
        <f t="shared" si="9"/>
        <v>0</v>
      </c>
      <c r="H59" s="57"/>
      <c r="I59" s="20">
        <f t="shared" si="10"/>
        <v>0</v>
      </c>
      <c r="J59" s="21">
        <f t="shared" si="11"/>
        <v>0</v>
      </c>
      <c r="N59" s="42"/>
      <c r="O59" s="40"/>
      <c r="P59" s="40"/>
      <c r="Q59" s="40"/>
      <c r="R59" s="40"/>
    </row>
    <row r="60" spans="1:18" ht="49.5" customHeight="1" x14ac:dyDescent="0.3">
      <c r="A60" s="31">
        <v>6</v>
      </c>
      <c r="B60" s="48" t="s">
        <v>48</v>
      </c>
      <c r="C60" s="33"/>
      <c r="D60" s="49" t="s">
        <v>40</v>
      </c>
      <c r="E60" s="49">
        <v>1500</v>
      </c>
      <c r="F60" s="49"/>
      <c r="G60" s="20">
        <f t="shared" si="9"/>
        <v>0</v>
      </c>
      <c r="H60" s="57"/>
      <c r="I60" s="20">
        <f t="shared" si="10"/>
        <v>0</v>
      </c>
      <c r="J60" s="21">
        <f t="shared" si="11"/>
        <v>0</v>
      </c>
      <c r="N60" s="39"/>
      <c r="O60" s="40"/>
      <c r="P60" s="40"/>
      <c r="Q60" s="40"/>
      <c r="R60" s="40"/>
    </row>
    <row r="61" spans="1:18" ht="33" x14ac:dyDescent="0.3">
      <c r="A61" s="31">
        <v>7</v>
      </c>
      <c r="B61" s="50" t="s">
        <v>86</v>
      </c>
      <c r="C61" s="33"/>
      <c r="D61" s="49" t="s">
        <v>40</v>
      </c>
      <c r="E61" s="49">
        <v>10000</v>
      </c>
      <c r="F61" s="49"/>
      <c r="G61" s="20">
        <f t="shared" si="9"/>
        <v>0</v>
      </c>
      <c r="H61" s="57"/>
      <c r="I61" s="20">
        <f t="shared" si="10"/>
        <v>0</v>
      </c>
      <c r="J61" s="21">
        <f t="shared" si="11"/>
        <v>0</v>
      </c>
      <c r="N61" s="42"/>
      <c r="O61" s="40"/>
      <c r="P61" s="40"/>
      <c r="Q61" s="40"/>
      <c r="R61" s="40"/>
    </row>
    <row r="62" spans="1:18" ht="33" x14ac:dyDescent="0.3">
      <c r="A62" s="31">
        <v>8</v>
      </c>
      <c r="B62" s="50" t="s">
        <v>52</v>
      </c>
      <c r="C62" s="33"/>
      <c r="D62" s="49" t="s">
        <v>40</v>
      </c>
      <c r="E62" s="49">
        <v>1000</v>
      </c>
      <c r="F62" s="49"/>
      <c r="G62" s="20">
        <f t="shared" si="9"/>
        <v>0</v>
      </c>
      <c r="H62" s="57"/>
      <c r="I62" s="20">
        <f t="shared" si="10"/>
        <v>0</v>
      </c>
      <c r="J62" s="21">
        <f t="shared" si="11"/>
        <v>0</v>
      </c>
    </row>
    <row r="63" spans="1:18" x14ac:dyDescent="0.3">
      <c r="A63" s="31">
        <v>9</v>
      </c>
      <c r="B63" s="48" t="s">
        <v>46</v>
      </c>
      <c r="C63" s="33"/>
      <c r="D63" s="49" t="s">
        <v>40</v>
      </c>
      <c r="E63" s="49">
        <v>13000</v>
      </c>
      <c r="F63" s="49"/>
      <c r="G63" s="20">
        <f t="shared" si="9"/>
        <v>0</v>
      </c>
      <c r="H63" s="57"/>
      <c r="I63" s="20">
        <f t="shared" si="10"/>
        <v>0</v>
      </c>
      <c r="J63" s="21">
        <f t="shared" si="11"/>
        <v>0</v>
      </c>
    </row>
    <row r="64" spans="1:18" x14ac:dyDescent="0.3">
      <c r="A64" s="31">
        <v>10</v>
      </c>
      <c r="B64" s="50" t="s">
        <v>53</v>
      </c>
      <c r="C64" s="33"/>
      <c r="D64" s="49" t="s">
        <v>40</v>
      </c>
      <c r="E64" s="49">
        <v>7000</v>
      </c>
      <c r="F64" s="49"/>
      <c r="G64" s="20">
        <f t="shared" si="9"/>
        <v>0</v>
      </c>
      <c r="H64" s="57"/>
      <c r="I64" s="20">
        <f t="shared" si="10"/>
        <v>0</v>
      </c>
      <c r="J64" s="21">
        <f t="shared" si="11"/>
        <v>0</v>
      </c>
    </row>
    <row r="65" spans="1:10" x14ac:dyDescent="0.3">
      <c r="A65" s="31">
        <v>11</v>
      </c>
      <c r="B65" s="48" t="s">
        <v>54</v>
      </c>
      <c r="C65" s="33"/>
      <c r="D65" s="49" t="s">
        <v>40</v>
      </c>
      <c r="E65" s="49">
        <v>200</v>
      </c>
      <c r="F65" s="49"/>
      <c r="G65" s="20">
        <f t="shared" si="9"/>
        <v>0</v>
      </c>
      <c r="H65" s="57"/>
      <c r="I65" s="20">
        <f t="shared" si="10"/>
        <v>0</v>
      </c>
      <c r="J65" s="21">
        <f t="shared" si="11"/>
        <v>0</v>
      </c>
    </row>
    <row r="66" spans="1:10" ht="33" x14ac:dyDescent="0.3">
      <c r="A66" s="31">
        <v>12</v>
      </c>
      <c r="B66" s="48" t="s">
        <v>80</v>
      </c>
      <c r="C66" s="33"/>
      <c r="D66" s="49" t="s">
        <v>40</v>
      </c>
      <c r="E66" s="49">
        <v>10</v>
      </c>
      <c r="F66" s="49"/>
      <c r="G66" s="20">
        <f t="shared" si="9"/>
        <v>0</v>
      </c>
      <c r="H66" s="57"/>
      <c r="I66" s="20">
        <f t="shared" si="10"/>
        <v>0</v>
      </c>
      <c r="J66" s="21">
        <f t="shared" si="11"/>
        <v>0</v>
      </c>
    </row>
    <row r="67" spans="1:10" x14ac:dyDescent="0.3">
      <c r="A67" s="31">
        <v>13</v>
      </c>
      <c r="B67" s="48" t="s">
        <v>87</v>
      </c>
      <c r="C67" s="33"/>
      <c r="D67" s="49" t="s">
        <v>40</v>
      </c>
      <c r="E67" s="49">
        <v>1000</v>
      </c>
      <c r="F67" s="49"/>
      <c r="G67" s="20">
        <f t="shared" si="9"/>
        <v>0</v>
      </c>
      <c r="H67" s="57"/>
      <c r="I67" s="20">
        <f t="shared" si="10"/>
        <v>0</v>
      </c>
      <c r="J67" s="21">
        <f t="shared" si="11"/>
        <v>0</v>
      </c>
    </row>
    <row r="68" spans="1:10" x14ac:dyDescent="0.3">
      <c r="A68" s="31">
        <v>14</v>
      </c>
      <c r="B68" s="31" t="s">
        <v>89</v>
      </c>
      <c r="C68" s="31"/>
      <c r="D68" s="31" t="s">
        <v>40</v>
      </c>
      <c r="E68" s="31">
        <v>1000</v>
      </c>
      <c r="F68" s="31"/>
      <c r="G68" s="20">
        <f t="shared" si="9"/>
        <v>0</v>
      </c>
      <c r="H68" s="57"/>
      <c r="I68" s="20">
        <f t="shared" si="10"/>
        <v>0</v>
      </c>
      <c r="J68" s="21">
        <f t="shared" si="11"/>
        <v>0</v>
      </c>
    </row>
    <row r="69" spans="1:10" x14ac:dyDescent="0.3">
      <c r="A69" s="31">
        <v>15</v>
      </c>
      <c r="B69" s="31" t="s">
        <v>88</v>
      </c>
      <c r="C69" s="31"/>
      <c r="D69" s="31" t="s">
        <v>40</v>
      </c>
      <c r="E69" s="31">
        <v>1000</v>
      </c>
      <c r="F69" s="31"/>
      <c r="G69" s="20">
        <f t="shared" si="9"/>
        <v>0</v>
      </c>
      <c r="H69" s="57"/>
      <c r="I69" s="20">
        <f t="shared" si="10"/>
        <v>0</v>
      </c>
      <c r="J69" s="21">
        <f t="shared" si="11"/>
        <v>0</v>
      </c>
    </row>
    <row r="70" spans="1:10" x14ac:dyDescent="0.3">
      <c r="A70" s="31"/>
      <c r="B70" s="51" t="s">
        <v>128</v>
      </c>
      <c r="C70" s="33"/>
      <c r="D70" s="31"/>
      <c r="E70" s="31"/>
      <c r="F70" s="31"/>
      <c r="G70" s="56">
        <f>SUM(G55:G69)</f>
        <v>0</v>
      </c>
      <c r="H70" s="31"/>
      <c r="I70" s="31"/>
      <c r="J70" s="56">
        <f>SUM(J55:J69)</f>
        <v>0</v>
      </c>
    </row>
    <row r="73" spans="1:10" x14ac:dyDescent="0.3">
      <c r="A73" s="1" t="s">
        <v>129</v>
      </c>
    </row>
    <row r="74" spans="1:10" x14ac:dyDescent="0.3">
      <c r="A74" s="3" t="s">
        <v>0</v>
      </c>
      <c r="B74" s="4" t="s">
        <v>1</v>
      </c>
      <c r="C74" s="5" t="s">
        <v>2</v>
      </c>
      <c r="D74" s="4" t="s">
        <v>3</v>
      </c>
      <c r="E74" s="3" t="s">
        <v>4</v>
      </c>
      <c r="F74" s="6" t="s">
        <v>5</v>
      </c>
      <c r="G74" s="6" t="s">
        <v>6</v>
      </c>
      <c r="H74" s="7" t="s">
        <v>7</v>
      </c>
      <c r="I74" s="6" t="s">
        <v>8</v>
      </c>
      <c r="J74" s="8" t="s">
        <v>9</v>
      </c>
    </row>
    <row r="75" spans="1:10" ht="49.5" x14ac:dyDescent="0.3">
      <c r="A75" s="31"/>
      <c r="B75" s="10" t="s">
        <v>20</v>
      </c>
      <c r="C75" s="11" t="s">
        <v>21</v>
      </c>
      <c r="D75" s="12" t="s">
        <v>25</v>
      </c>
      <c r="E75" s="13" t="s">
        <v>27</v>
      </c>
      <c r="F75" s="13" t="s">
        <v>26</v>
      </c>
      <c r="G75" s="13" t="s">
        <v>6</v>
      </c>
      <c r="H75" s="14" t="s">
        <v>28</v>
      </c>
      <c r="I75" s="14"/>
      <c r="J75" s="15" t="s">
        <v>29</v>
      </c>
    </row>
    <row r="76" spans="1:10" x14ac:dyDescent="0.3">
      <c r="A76" s="31"/>
      <c r="B76" s="31"/>
      <c r="C76" s="33"/>
      <c r="D76" s="31"/>
      <c r="E76" s="31"/>
      <c r="F76" s="31"/>
      <c r="G76" s="20">
        <f t="shared" ref="G76:G78" si="12">+F76*E76</f>
        <v>0</v>
      </c>
      <c r="H76" s="57"/>
      <c r="I76" s="20">
        <f t="shared" ref="I76:I78" si="13">+F76*(H76+1)</f>
        <v>0</v>
      </c>
      <c r="J76" s="21">
        <f t="shared" ref="J76:J78" si="14">+I76*E76</f>
        <v>0</v>
      </c>
    </row>
    <row r="77" spans="1:10" ht="18.75" customHeight="1" x14ac:dyDescent="0.3">
      <c r="A77" s="31"/>
      <c r="B77" s="53" t="s">
        <v>49</v>
      </c>
      <c r="C77" s="33"/>
      <c r="D77" s="31" t="s">
        <v>44</v>
      </c>
      <c r="E77" s="31">
        <v>4</v>
      </c>
      <c r="F77" s="31"/>
      <c r="G77" s="20">
        <f t="shared" si="12"/>
        <v>0</v>
      </c>
      <c r="H77" s="57"/>
      <c r="I77" s="20">
        <f t="shared" si="13"/>
        <v>0</v>
      </c>
      <c r="J77" s="21">
        <f t="shared" si="14"/>
        <v>0</v>
      </c>
    </row>
    <row r="78" spans="1:10" x14ac:dyDescent="0.3">
      <c r="A78" s="31"/>
      <c r="B78" s="53" t="s">
        <v>50</v>
      </c>
      <c r="C78" s="33"/>
      <c r="D78" s="31" t="s">
        <v>44</v>
      </c>
      <c r="E78" s="31">
        <v>10</v>
      </c>
      <c r="F78" s="31"/>
      <c r="G78" s="20">
        <f t="shared" si="12"/>
        <v>0</v>
      </c>
      <c r="H78" s="57"/>
      <c r="I78" s="20">
        <f t="shared" si="13"/>
        <v>0</v>
      </c>
      <c r="J78" s="21">
        <f t="shared" si="14"/>
        <v>0</v>
      </c>
    </row>
    <row r="79" spans="1:10" x14ac:dyDescent="0.3">
      <c r="A79" s="31"/>
      <c r="B79" s="51" t="s">
        <v>130</v>
      </c>
      <c r="C79" s="33"/>
      <c r="D79" s="31"/>
      <c r="E79" s="31"/>
      <c r="F79" s="31"/>
      <c r="G79" s="56">
        <f>SUM(G76:G78)</f>
        <v>0</v>
      </c>
      <c r="H79" s="31"/>
      <c r="I79" s="31"/>
      <c r="J79" s="52"/>
    </row>
    <row r="81" spans="1:10" x14ac:dyDescent="0.3">
      <c r="A81" s="1" t="s">
        <v>131</v>
      </c>
    </row>
    <row r="82" spans="1:10" x14ac:dyDescent="0.3">
      <c r="A82" s="3" t="s">
        <v>0</v>
      </c>
      <c r="B82" s="4" t="s">
        <v>1</v>
      </c>
      <c r="C82" s="5" t="s">
        <v>2</v>
      </c>
      <c r="D82" s="4" t="s">
        <v>3</v>
      </c>
      <c r="E82" s="3" t="s">
        <v>4</v>
      </c>
      <c r="F82" s="6" t="s">
        <v>5</v>
      </c>
      <c r="G82" s="6" t="s">
        <v>6</v>
      </c>
      <c r="H82" s="7" t="s">
        <v>7</v>
      </c>
      <c r="I82" s="6" t="s">
        <v>8</v>
      </c>
      <c r="J82" s="8" t="s">
        <v>9</v>
      </c>
    </row>
    <row r="83" spans="1:10" ht="49.5" x14ac:dyDescent="0.3">
      <c r="A83" s="31"/>
      <c r="B83" s="10" t="s">
        <v>20</v>
      </c>
      <c r="C83" s="11" t="s">
        <v>21</v>
      </c>
      <c r="D83" s="12" t="s">
        <v>25</v>
      </c>
      <c r="E83" s="13" t="s">
        <v>27</v>
      </c>
      <c r="F83" s="13" t="s">
        <v>26</v>
      </c>
      <c r="G83" s="13" t="s">
        <v>6</v>
      </c>
      <c r="H83" s="14" t="s">
        <v>28</v>
      </c>
      <c r="I83" s="14"/>
      <c r="J83" s="15" t="s">
        <v>29</v>
      </c>
    </row>
    <row r="84" spans="1:10" x14ac:dyDescent="0.3">
      <c r="A84" s="31">
        <v>1</v>
      </c>
      <c r="B84" s="31" t="s">
        <v>90</v>
      </c>
      <c r="C84" s="33"/>
      <c r="D84" s="31" t="s">
        <v>44</v>
      </c>
      <c r="E84" s="31">
        <v>20</v>
      </c>
      <c r="F84" s="31"/>
      <c r="G84" s="20">
        <f t="shared" ref="G84:G90" si="15">+F84*E84</f>
        <v>0</v>
      </c>
      <c r="H84" s="57"/>
      <c r="I84" s="20">
        <f t="shared" ref="I84:I90" si="16">+F84*(H84+1)</f>
        <v>0</v>
      </c>
      <c r="J84" s="21">
        <f t="shared" ref="J84:J90" si="17">+I84*E84</f>
        <v>0</v>
      </c>
    </row>
    <row r="85" spans="1:10" x14ac:dyDescent="0.3">
      <c r="A85" s="31">
        <v>2</v>
      </c>
      <c r="B85" s="31" t="s">
        <v>91</v>
      </c>
      <c r="C85" s="33"/>
      <c r="D85" s="31" t="s">
        <v>44</v>
      </c>
      <c r="E85" s="31">
        <v>21</v>
      </c>
      <c r="F85" s="31"/>
      <c r="G85" s="20">
        <f t="shared" si="15"/>
        <v>0</v>
      </c>
      <c r="H85" s="57"/>
      <c r="I85" s="20">
        <f t="shared" si="16"/>
        <v>0</v>
      </c>
      <c r="J85" s="21">
        <f t="shared" si="17"/>
        <v>0</v>
      </c>
    </row>
    <row r="86" spans="1:10" x14ac:dyDescent="0.3">
      <c r="A86" s="31">
        <v>3</v>
      </c>
      <c r="B86" s="31" t="s">
        <v>92</v>
      </c>
      <c r="C86" s="33"/>
      <c r="D86" s="31" t="s">
        <v>44</v>
      </c>
      <c r="E86" s="31">
        <v>20</v>
      </c>
      <c r="F86" s="31"/>
      <c r="G86" s="20">
        <f t="shared" si="15"/>
        <v>0</v>
      </c>
      <c r="H86" s="57"/>
      <c r="I86" s="20">
        <f t="shared" si="16"/>
        <v>0</v>
      </c>
      <c r="J86" s="21">
        <f t="shared" si="17"/>
        <v>0</v>
      </c>
    </row>
    <row r="87" spans="1:10" x14ac:dyDescent="0.3">
      <c r="A87" s="31">
        <v>4</v>
      </c>
      <c r="B87" s="31" t="s">
        <v>93</v>
      </c>
      <c r="C87" s="33"/>
      <c r="D87" s="31" t="s">
        <v>44</v>
      </c>
      <c r="E87" s="31">
        <v>2</v>
      </c>
      <c r="F87" s="31"/>
      <c r="G87" s="20">
        <f t="shared" si="15"/>
        <v>0</v>
      </c>
      <c r="H87" s="57"/>
      <c r="I87" s="20">
        <f t="shared" si="16"/>
        <v>0</v>
      </c>
      <c r="J87" s="21">
        <f t="shared" si="17"/>
        <v>0</v>
      </c>
    </row>
    <row r="88" spans="1:10" x14ac:dyDescent="0.3">
      <c r="A88" s="31">
        <v>5</v>
      </c>
      <c r="B88" s="31" t="s">
        <v>99</v>
      </c>
      <c r="C88" s="33"/>
      <c r="D88" s="31" t="s">
        <v>44</v>
      </c>
      <c r="E88" s="31">
        <v>30</v>
      </c>
      <c r="F88" s="31"/>
      <c r="G88" s="20">
        <f t="shared" si="15"/>
        <v>0</v>
      </c>
      <c r="H88" s="57"/>
      <c r="I88" s="20">
        <f t="shared" si="16"/>
        <v>0</v>
      </c>
      <c r="J88" s="21">
        <f t="shared" si="17"/>
        <v>0</v>
      </c>
    </row>
    <row r="89" spans="1:10" x14ac:dyDescent="0.3">
      <c r="A89" s="31">
        <v>6</v>
      </c>
      <c r="B89" s="53" t="s">
        <v>94</v>
      </c>
      <c r="C89" s="33"/>
      <c r="D89" s="31" t="s">
        <v>44</v>
      </c>
      <c r="E89" s="31">
        <v>10</v>
      </c>
      <c r="F89" s="31"/>
      <c r="G89" s="20">
        <f t="shared" si="15"/>
        <v>0</v>
      </c>
      <c r="H89" s="57"/>
      <c r="I89" s="20">
        <f t="shared" si="16"/>
        <v>0</v>
      </c>
      <c r="J89" s="21">
        <f t="shared" si="17"/>
        <v>0</v>
      </c>
    </row>
    <row r="90" spans="1:10" x14ac:dyDescent="0.3">
      <c r="A90" s="31">
        <v>7</v>
      </c>
      <c r="B90" s="53" t="s">
        <v>104</v>
      </c>
      <c r="C90" s="33"/>
      <c r="D90" s="31" t="s">
        <v>103</v>
      </c>
      <c r="E90" s="31">
        <v>12</v>
      </c>
      <c r="F90" s="31"/>
      <c r="G90" s="20">
        <f t="shared" si="15"/>
        <v>0</v>
      </c>
      <c r="H90" s="57"/>
      <c r="I90" s="20">
        <f t="shared" si="16"/>
        <v>0</v>
      </c>
      <c r="J90" s="21">
        <f t="shared" si="17"/>
        <v>0</v>
      </c>
    </row>
    <row r="91" spans="1:10" x14ac:dyDescent="0.3">
      <c r="A91" s="31"/>
      <c r="B91" s="51" t="s">
        <v>132</v>
      </c>
      <c r="C91" s="33"/>
      <c r="D91" s="31"/>
      <c r="E91" s="31"/>
      <c r="F91" s="31"/>
      <c r="G91" s="56">
        <f>SUM(G84:G90)</f>
        <v>0</v>
      </c>
      <c r="H91" s="31"/>
      <c r="I91" s="31"/>
      <c r="J91" s="56">
        <f>SUM(J84:J90)</f>
        <v>0</v>
      </c>
    </row>
    <row r="93" spans="1:10" x14ac:dyDescent="0.3">
      <c r="A93" s="1" t="s">
        <v>133</v>
      </c>
    </row>
    <row r="94" spans="1:10" x14ac:dyDescent="0.3">
      <c r="A94" s="3" t="s">
        <v>0</v>
      </c>
      <c r="B94" s="4" t="s">
        <v>1</v>
      </c>
      <c r="C94" s="5" t="s">
        <v>2</v>
      </c>
      <c r="D94" s="4" t="s">
        <v>3</v>
      </c>
      <c r="E94" s="3" t="s">
        <v>4</v>
      </c>
      <c r="F94" s="6" t="s">
        <v>5</v>
      </c>
      <c r="G94" s="6" t="s">
        <v>6</v>
      </c>
      <c r="H94" s="7" t="s">
        <v>7</v>
      </c>
      <c r="I94" s="6" t="s">
        <v>8</v>
      </c>
      <c r="J94" s="8" t="s">
        <v>9</v>
      </c>
    </row>
    <row r="95" spans="1:10" ht="49.5" x14ac:dyDescent="0.3">
      <c r="A95" s="31"/>
      <c r="B95" s="10" t="s">
        <v>20</v>
      </c>
      <c r="C95" s="11" t="s">
        <v>21</v>
      </c>
      <c r="D95" s="12" t="s">
        <v>25</v>
      </c>
      <c r="E95" s="13" t="s">
        <v>27</v>
      </c>
      <c r="F95" s="13" t="s">
        <v>26</v>
      </c>
      <c r="G95" s="13" t="s">
        <v>6</v>
      </c>
      <c r="H95" s="14" t="s">
        <v>28</v>
      </c>
      <c r="I95" s="14"/>
      <c r="J95" s="15" t="s">
        <v>29</v>
      </c>
    </row>
    <row r="96" spans="1:10" x14ac:dyDescent="0.3">
      <c r="A96" s="31">
        <v>1</v>
      </c>
      <c r="B96" s="31" t="s">
        <v>115</v>
      </c>
      <c r="C96" s="33"/>
      <c r="D96" s="31" t="s">
        <v>96</v>
      </c>
      <c r="E96" s="31">
        <v>150</v>
      </c>
      <c r="F96" s="31"/>
      <c r="G96" s="20">
        <f t="shared" ref="G96:G102" si="18">+F96*E96</f>
        <v>0</v>
      </c>
      <c r="H96" s="57"/>
      <c r="I96" s="20">
        <f t="shared" ref="I96:I102" si="19">+F96*(H96+1)</f>
        <v>0</v>
      </c>
      <c r="J96" s="21">
        <f t="shared" ref="J96:J102" si="20">+I96*E96</f>
        <v>0</v>
      </c>
    </row>
    <row r="97" spans="1:10" x14ac:dyDescent="0.3">
      <c r="A97" s="31">
        <v>2</v>
      </c>
      <c r="B97" s="31" t="s">
        <v>118</v>
      </c>
      <c r="C97" s="33"/>
      <c r="D97" s="31" t="s">
        <v>96</v>
      </c>
      <c r="E97" s="31">
        <v>20</v>
      </c>
      <c r="F97" s="31"/>
      <c r="G97" s="20">
        <f t="shared" si="18"/>
        <v>0</v>
      </c>
      <c r="H97" s="57"/>
      <c r="I97" s="20">
        <f t="shared" si="19"/>
        <v>0</v>
      </c>
      <c r="J97" s="21">
        <f t="shared" si="20"/>
        <v>0</v>
      </c>
    </row>
    <row r="98" spans="1:10" x14ac:dyDescent="0.3">
      <c r="A98" s="31">
        <v>3</v>
      </c>
      <c r="B98" s="31" t="s">
        <v>116</v>
      </c>
      <c r="C98" s="33"/>
      <c r="D98" s="31" t="s">
        <v>96</v>
      </c>
      <c r="E98" s="31">
        <v>70</v>
      </c>
      <c r="F98" s="31"/>
      <c r="G98" s="20">
        <f t="shared" si="18"/>
        <v>0</v>
      </c>
      <c r="H98" s="57"/>
      <c r="I98" s="20">
        <f t="shared" si="19"/>
        <v>0</v>
      </c>
      <c r="J98" s="21">
        <f t="shared" si="20"/>
        <v>0</v>
      </c>
    </row>
    <row r="99" spans="1:10" x14ac:dyDescent="0.3">
      <c r="A99" s="31">
        <v>4</v>
      </c>
      <c r="B99" s="31" t="s">
        <v>119</v>
      </c>
      <c r="C99" s="33"/>
      <c r="D99" s="31" t="s">
        <v>96</v>
      </c>
      <c r="E99" s="31">
        <v>20</v>
      </c>
      <c r="F99" s="31"/>
      <c r="G99" s="20">
        <f t="shared" si="18"/>
        <v>0</v>
      </c>
      <c r="H99" s="57"/>
      <c r="I99" s="20">
        <f t="shared" si="19"/>
        <v>0</v>
      </c>
      <c r="J99" s="21">
        <f t="shared" si="20"/>
        <v>0</v>
      </c>
    </row>
    <row r="100" spans="1:10" x14ac:dyDescent="0.3">
      <c r="A100" s="31">
        <v>5</v>
      </c>
      <c r="B100" s="31" t="s">
        <v>117</v>
      </c>
      <c r="C100" s="33"/>
      <c r="D100" s="31" t="s">
        <v>96</v>
      </c>
      <c r="E100" s="31">
        <v>15</v>
      </c>
      <c r="F100" s="31"/>
      <c r="G100" s="20">
        <f t="shared" si="18"/>
        <v>0</v>
      </c>
      <c r="H100" s="57"/>
      <c r="I100" s="20">
        <f t="shared" si="19"/>
        <v>0</v>
      </c>
      <c r="J100" s="21">
        <f t="shared" si="20"/>
        <v>0</v>
      </c>
    </row>
    <row r="101" spans="1:10" x14ac:dyDescent="0.3">
      <c r="A101" s="31">
        <v>6</v>
      </c>
      <c r="B101" s="31" t="s">
        <v>120</v>
      </c>
      <c r="C101" s="33"/>
      <c r="D101" s="31" t="s">
        <v>96</v>
      </c>
      <c r="E101" s="31">
        <v>20</v>
      </c>
      <c r="F101" s="31"/>
      <c r="G101" s="20">
        <f t="shared" si="18"/>
        <v>0</v>
      </c>
      <c r="H101" s="57"/>
      <c r="I101" s="20">
        <f t="shared" si="19"/>
        <v>0</v>
      </c>
      <c r="J101" s="21">
        <f t="shared" si="20"/>
        <v>0</v>
      </c>
    </row>
    <row r="102" spans="1:10" x14ac:dyDescent="0.3">
      <c r="A102" s="31"/>
      <c r="B102" s="53" t="s">
        <v>95</v>
      </c>
      <c r="C102" s="33"/>
      <c r="D102" s="31" t="s">
        <v>96</v>
      </c>
      <c r="E102" s="31">
        <v>90</v>
      </c>
      <c r="F102" s="31"/>
      <c r="G102" s="20">
        <f t="shared" si="18"/>
        <v>0</v>
      </c>
      <c r="H102" s="57"/>
      <c r="I102" s="20">
        <f t="shared" si="19"/>
        <v>0</v>
      </c>
      <c r="J102" s="21">
        <f t="shared" si="20"/>
        <v>0</v>
      </c>
    </row>
    <row r="103" spans="1:10" x14ac:dyDescent="0.3">
      <c r="A103" s="31"/>
      <c r="B103" s="51" t="s">
        <v>134</v>
      </c>
      <c r="C103" s="33"/>
      <c r="D103" s="31"/>
      <c r="E103" s="31"/>
      <c r="F103" s="31"/>
      <c r="G103" s="56">
        <f>SUM(G96:G102)</f>
        <v>0</v>
      </c>
      <c r="H103" s="31"/>
      <c r="I103" s="31"/>
      <c r="J103" s="56">
        <f>SUM(J96:J102)</f>
        <v>0</v>
      </c>
    </row>
    <row r="105" spans="1:10" x14ac:dyDescent="0.3">
      <c r="A105" s="1" t="s">
        <v>136</v>
      </c>
    </row>
    <row r="106" spans="1:10" x14ac:dyDescent="0.3">
      <c r="A106" s="3" t="s">
        <v>0</v>
      </c>
      <c r="B106" s="4" t="s">
        <v>1</v>
      </c>
      <c r="C106" s="5" t="s">
        <v>2</v>
      </c>
      <c r="D106" s="4" t="s">
        <v>3</v>
      </c>
      <c r="E106" s="3" t="s">
        <v>4</v>
      </c>
      <c r="F106" s="6" t="s">
        <v>5</v>
      </c>
      <c r="G106" s="6" t="s">
        <v>6</v>
      </c>
      <c r="H106" s="7" t="s">
        <v>7</v>
      </c>
      <c r="I106" s="6" t="s">
        <v>8</v>
      </c>
      <c r="J106" s="8" t="s">
        <v>9</v>
      </c>
    </row>
    <row r="107" spans="1:10" ht="49.5" x14ac:dyDescent="0.3">
      <c r="A107" s="31"/>
      <c r="B107" s="10" t="s">
        <v>20</v>
      </c>
      <c r="C107" s="11" t="s">
        <v>21</v>
      </c>
      <c r="D107" s="12" t="s">
        <v>25</v>
      </c>
      <c r="E107" s="13" t="s">
        <v>27</v>
      </c>
      <c r="F107" s="13" t="s">
        <v>26</v>
      </c>
      <c r="G107" s="13" t="s">
        <v>6</v>
      </c>
      <c r="H107" s="14" t="s">
        <v>28</v>
      </c>
      <c r="I107" s="14"/>
      <c r="J107" s="15" t="s">
        <v>29</v>
      </c>
    </row>
    <row r="108" spans="1:10" x14ac:dyDescent="0.3">
      <c r="A108" s="31">
        <v>1</v>
      </c>
      <c r="B108" s="31" t="s">
        <v>98</v>
      </c>
      <c r="C108" s="33"/>
      <c r="D108" s="31" t="s">
        <v>44</v>
      </c>
      <c r="E108" s="31">
        <v>120</v>
      </c>
      <c r="F108" s="31"/>
      <c r="G108" s="20">
        <f t="shared" ref="G108:G109" si="21">+F108*E108</f>
        <v>0</v>
      </c>
      <c r="H108" s="57"/>
      <c r="I108" s="20">
        <f t="shared" ref="I108:I109" si="22">+F108*(H108+1)</f>
        <v>0</v>
      </c>
      <c r="J108" s="21">
        <f t="shared" ref="J108:J109" si="23">+I108*E108</f>
        <v>0</v>
      </c>
    </row>
    <row r="109" spans="1:10" x14ac:dyDescent="0.3">
      <c r="A109" s="31">
        <v>2</v>
      </c>
      <c r="B109" s="31" t="s">
        <v>97</v>
      </c>
      <c r="C109" s="33"/>
      <c r="D109" s="31" t="s">
        <v>44</v>
      </c>
      <c r="E109" s="31">
        <v>2</v>
      </c>
      <c r="F109" s="31"/>
      <c r="G109" s="20">
        <f t="shared" si="21"/>
        <v>0</v>
      </c>
      <c r="H109" s="57"/>
      <c r="I109" s="20">
        <f t="shared" si="22"/>
        <v>0</v>
      </c>
      <c r="J109" s="21">
        <f t="shared" si="23"/>
        <v>0</v>
      </c>
    </row>
    <row r="110" spans="1:10" x14ac:dyDescent="0.3">
      <c r="A110" s="31"/>
      <c r="B110" s="51" t="s">
        <v>135</v>
      </c>
      <c r="C110" s="33"/>
      <c r="D110" s="31"/>
      <c r="E110" s="31"/>
      <c r="F110" s="31"/>
      <c r="G110" s="56">
        <f>SUM(G108:G109)</f>
        <v>0</v>
      </c>
      <c r="H110" s="31"/>
      <c r="I110" s="31"/>
      <c r="J110" s="56">
        <f>SUM(J108:J109)</f>
        <v>0</v>
      </c>
    </row>
    <row r="112" spans="1:10" x14ac:dyDescent="0.3">
      <c r="A112" s="1" t="s">
        <v>137</v>
      </c>
    </row>
    <row r="113" spans="1:10" x14ac:dyDescent="0.3">
      <c r="A113" s="3" t="s">
        <v>0</v>
      </c>
      <c r="B113" s="4" t="s">
        <v>1</v>
      </c>
      <c r="C113" s="5" t="s">
        <v>2</v>
      </c>
      <c r="D113" s="4" t="s">
        <v>3</v>
      </c>
      <c r="E113" s="3" t="s">
        <v>4</v>
      </c>
      <c r="F113" s="6" t="s">
        <v>5</v>
      </c>
      <c r="G113" s="6" t="s">
        <v>6</v>
      </c>
      <c r="H113" s="7" t="s">
        <v>7</v>
      </c>
      <c r="I113" s="6" t="s">
        <v>8</v>
      </c>
      <c r="J113" s="8" t="s">
        <v>9</v>
      </c>
    </row>
    <row r="114" spans="1:10" ht="49.5" x14ac:dyDescent="0.3">
      <c r="A114" s="31"/>
      <c r="B114" s="10" t="s">
        <v>20</v>
      </c>
      <c r="C114" s="11" t="s">
        <v>21</v>
      </c>
      <c r="D114" s="12" t="s">
        <v>25</v>
      </c>
      <c r="E114" s="13" t="s">
        <v>27</v>
      </c>
      <c r="F114" s="13" t="s">
        <v>26</v>
      </c>
      <c r="G114" s="13" t="s">
        <v>6</v>
      </c>
      <c r="H114" s="14" t="s">
        <v>28</v>
      </c>
      <c r="I114" s="14"/>
      <c r="J114" s="15" t="s">
        <v>29</v>
      </c>
    </row>
    <row r="115" spans="1:10" x14ac:dyDescent="0.3">
      <c r="A115" s="31">
        <v>1</v>
      </c>
      <c r="B115" s="31" t="s">
        <v>100</v>
      </c>
      <c r="C115" s="33"/>
      <c r="D115" s="31" t="s">
        <v>44</v>
      </c>
      <c r="E115" s="31">
        <v>45</v>
      </c>
      <c r="F115" s="31"/>
      <c r="G115" s="20">
        <f t="shared" ref="G115:G117" si="24">+F115*E115</f>
        <v>0</v>
      </c>
      <c r="H115" s="57"/>
      <c r="I115" s="20">
        <f t="shared" ref="I115:I117" si="25">+F115*(H115+1)</f>
        <v>0</v>
      </c>
      <c r="J115" s="21">
        <f t="shared" ref="J115:J117" si="26">+I115*E115</f>
        <v>0</v>
      </c>
    </row>
    <row r="116" spans="1:10" x14ac:dyDescent="0.3">
      <c r="A116" s="31">
        <v>2</v>
      </c>
      <c r="B116" s="31" t="s">
        <v>101</v>
      </c>
      <c r="C116" s="33"/>
      <c r="D116" s="31" t="s">
        <v>44</v>
      </c>
      <c r="E116" s="31">
        <v>2</v>
      </c>
      <c r="F116" s="31"/>
      <c r="G116" s="20">
        <f t="shared" si="24"/>
        <v>0</v>
      </c>
      <c r="H116" s="57"/>
      <c r="I116" s="20">
        <f t="shared" si="25"/>
        <v>0</v>
      </c>
      <c r="J116" s="21">
        <f t="shared" si="26"/>
        <v>0</v>
      </c>
    </row>
    <row r="117" spans="1:10" x14ac:dyDescent="0.3">
      <c r="A117" s="31">
        <v>3</v>
      </c>
      <c r="B117" s="1" t="s">
        <v>102</v>
      </c>
      <c r="C117" s="33"/>
      <c r="D117" s="1" t="s">
        <v>44</v>
      </c>
      <c r="E117" s="1">
        <v>6</v>
      </c>
      <c r="F117" s="31"/>
      <c r="G117" s="20">
        <f t="shared" si="24"/>
        <v>0</v>
      </c>
      <c r="H117" s="57"/>
      <c r="I117" s="20">
        <f t="shared" si="25"/>
        <v>0</v>
      </c>
      <c r="J117" s="21">
        <f t="shared" si="26"/>
        <v>0</v>
      </c>
    </row>
    <row r="118" spans="1:10" x14ac:dyDescent="0.3">
      <c r="A118" s="31"/>
      <c r="B118" s="51" t="s">
        <v>138</v>
      </c>
      <c r="C118" s="33"/>
      <c r="D118" s="31"/>
      <c r="E118" s="31"/>
      <c r="F118" s="31"/>
      <c r="G118" s="56">
        <f>SUM(G115:G117)</f>
        <v>0</v>
      </c>
      <c r="H118" s="31"/>
      <c r="I118" s="31"/>
      <c r="J118" s="56">
        <f>SUM(J115:J117)</f>
        <v>0</v>
      </c>
    </row>
  </sheetData>
  <mergeCells count="1">
    <mergeCell ref="A23:J2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2024-06-24T07:13:41Z</dcterms:modified>
</cp:coreProperties>
</file>